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64011"/>
  <bookViews>
    <workbookView xWindow="0" yWindow="0" windowWidth="38400" windowHeight="13020" tabRatio="847" activeTab="2"/>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0" i="13" l="1"/>
  <c r="L10" i="13"/>
  <c r="G54" i="13"/>
  <c r="K35" i="13" l="1"/>
  <c r="L35" i="13"/>
  <c r="K36" i="13"/>
  <c r="L36" i="13"/>
  <c r="K37" i="13"/>
  <c r="L37" i="13"/>
  <c r="K32" i="13"/>
  <c r="L32" i="13"/>
  <c r="L31" i="13"/>
  <c r="K31" i="13"/>
  <c r="L18" i="13"/>
  <c r="K18" i="13"/>
  <c r="I54" i="13"/>
  <c r="E54" i="13"/>
  <c r="L25" i="13"/>
  <c r="L26" i="13"/>
  <c r="L27" i="13"/>
  <c r="L29" i="13"/>
  <c r="L30" i="13"/>
  <c r="L34" i="13"/>
  <c r="K25" i="13"/>
  <c r="K26" i="13"/>
  <c r="K27" i="13"/>
  <c r="K29" i="13"/>
  <c r="K30" i="13"/>
  <c r="K34" i="13"/>
  <c r="K39" i="13"/>
  <c r="K21" i="13"/>
  <c r="L21" i="13"/>
  <c r="K52" i="13"/>
  <c r="L52" i="13"/>
  <c r="L6" i="13" l="1"/>
  <c r="K6" i="13"/>
  <c r="K23" i="13"/>
  <c r="L23" i="13"/>
  <c r="K24" i="13"/>
  <c r="L24" i="13"/>
  <c r="L19" i="13"/>
  <c r="L20" i="13"/>
  <c r="L22" i="13"/>
  <c r="K19" i="13"/>
  <c r="K20" i="13"/>
  <c r="K22" i="13"/>
  <c r="K17" i="13"/>
  <c r="L17" i="13"/>
  <c r="H29" i="18" l="1"/>
  <c r="F38" i="18" l="1"/>
  <c r="F39" i="18"/>
  <c r="F36" i="18"/>
  <c r="G38" i="18" l="1"/>
  <c r="G39" i="18"/>
  <c r="F37" i="18" l="1"/>
  <c r="K161" i="13" l="1"/>
  <c r="K160" i="13"/>
  <c r="K159" i="13"/>
  <c r="K158" i="13"/>
  <c r="K157" i="13"/>
  <c r="K156" i="13"/>
  <c r="K155" i="13"/>
  <c r="K154" i="13"/>
  <c r="K153" i="13"/>
  <c r="K152" i="13"/>
  <c r="K151" i="13"/>
  <c r="K150" i="13"/>
  <c r="K149" i="13"/>
  <c r="K148" i="13"/>
  <c r="K147" i="13"/>
  <c r="K146" i="13"/>
  <c r="K145" i="13"/>
  <c r="K144" i="13"/>
  <c r="K143" i="13"/>
  <c r="K142" i="13"/>
  <c r="K141" i="13"/>
  <c r="K140" i="13"/>
  <c r="K139" i="13"/>
  <c r="K138" i="13"/>
  <c r="K137" i="13"/>
  <c r="K136" i="13"/>
  <c r="K135" i="13"/>
  <c r="K134" i="13"/>
  <c r="K133" i="13"/>
  <c r="K132" i="13"/>
  <c r="K131"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89" i="13"/>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3" i="13"/>
  <c r="K51" i="13"/>
  <c r="K50" i="13"/>
  <c r="K49" i="13"/>
  <c r="K48" i="13"/>
  <c r="K47" i="13"/>
  <c r="K46" i="13"/>
  <c r="K45" i="13"/>
  <c r="K44" i="13"/>
  <c r="K43" i="13"/>
  <c r="K42" i="13"/>
  <c r="K41" i="13"/>
  <c r="K40" i="13"/>
  <c r="K16" i="13"/>
  <c r="K15" i="13"/>
  <c r="K14" i="13"/>
  <c r="K13" i="13"/>
  <c r="K11" i="13"/>
  <c r="K9" i="13"/>
  <c r="K8" i="13"/>
  <c r="K7" i="13"/>
  <c r="G37" i="18"/>
  <c r="H21" i="18"/>
  <c r="H20" i="18"/>
  <c r="C38" i="18" l="1"/>
  <c r="E16" i="18"/>
  <c r="F162" i="13"/>
  <c r="G162" i="13"/>
  <c r="D19" i="18" s="1"/>
  <c r="H162" i="13"/>
  <c r="I162" i="13"/>
  <c r="E19" i="18" s="1"/>
  <c r="J162" i="13"/>
  <c r="K162" i="13"/>
  <c r="L161" i="13"/>
  <c r="L160" i="13"/>
  <c r="L159" i="13"/>
  <c r="L158" i="13"/>
  <c r="L157" i="13"/>
  <c r="L156" i="13"/>
  <c r="L155" i="13"/>
  <c r="L154" i="13"/>
  <c r="L153" i="13"/>
  <c r="L152" i="13"/>
  <c r="L151" i="13"/>
  <c r="L150" i="13"/>
  <c r="L149" i="13"/>
  <c r="L148" i="13"/>
  <c r="L147" i="13"/>
  <c r="L146" i="13"/>
  <c r="L145" i="13"/>
  <c r="L144" i="13"/>
  <c r="L143" i="13"/>
  <c r="L142" i="13"/>
  <c r="L141" i="13"/>
  <c r="L140" i="13"/>
  <c r="L139" i="13"/>
  <c r="L138" i="13"/>
  <c r="L137" i="13"/>
  <c r="L136" i="13"/>
  <c r="L135" i="13"/>
  <c r="L134" i="13"/>
  <c r="L133" i="13"/>
  <c r="L132" i="13"/>
  <c r="L131" i="13"/>
  <c r="L59" i="13"/>
  <c r="F126" i="13"/>
  <c r="G126" i="13"/>
  <c r="D18" i="18" s="1"/>
  <c r="H126" i="13"/>
  <c r="I126" i="13"/>
  <c r="E18" i="18" s="1"/>
  <c r="J126" i="13"/>
  <c r="K126" i="13"/>
  <c r="L125" i="13"/>
  <c r="L124" i="13"/>
  <c r="L123" i="13"/>
  <c r="L122" i="13"/>
  <c r="L121" i="13"/>
  <c r="L120" i="13"/>
  <c r="L119" i="13"/>
  <c r="L118" i="13"/>
  <c r="L117" i="13"/>
  <c r="L116" i="13"/>
  <c r="L115" i="13"/>
  <c r="L114" i="13"/>
  <c r="L113" i="13"/>
  <c r="L112" i="13"/>
  <c r="L111" i="13"/>
  <c r="L110" i="13"/>
  <c r="L109" i="13"/>
  <c r="L108" i="13"/>
  <c r="L107" i="13"/>
  <c r="L106" i="13"/>
  <c r="L105" i="13"/>
  <c r="L104" i="13"/>
  <c r="L103" i="13"/>
  <c r="L102" i="13"/>
  <c r="L101" i="13"/>
  <c r="L100" i="13"/>
  <c r="L99" i="13"/>
  <c r="L98" i="13"/>
  <c r="L97" i="13"/>
  <c r="L96" i="13"/>
  <c r="L95" i="13"/>
  <c r="F90" i="13"/>
  <c r="G90" i="13"/>
  <c r="D17" i="18" s="1"/>
  <c r="H90" i="13"/>
  <c r="I90" i="13"/>
  <c r="E17" i="18" s="1"/>
  <c r="J90" i="13"/>
  <c r="K90" i="13"/>
  <c r="L89" i="13"/>
  <c r="L88" i="13"/>
  <c r="L87" i="13"/>
  <c r="L86" i="13"/>
  <c r="L85" i="13"/>
  <c r="L84" i="13"/>
  <c r="L83" i="13"/>
  <c r="L82" i="13"/>
  <c r="L81" i="13"/>
  <c r="L80" i="13"/>
  <c r="L79" i="13"/>
  <c r="L78" i="13"/>
  <c r="L77" i="13"/>
  <c r="L76" i="13"/>
  <c r="L75" i="13"/>
  <c r="L74" i="13"/>
  <c r="L73" i="13"/>
  <c r="L72" i="13"/>
  <c r="L71" i="13"/>
  <c r="L70" i="13"/>
  <c r="L69" i="13"/>
  <c r="L68" i="13"/>
  <c r="L67" i="13"/>
  <c r="L66" i="13"/>
  <c r="L65" i="13"/>
  <c r="L64" i="13"/>
  <c r="L63" i="13"/>
  <c r="L62" i="13"/>
  <c r="L61" i="13"/>
  <c r="L60" i="13"/>
  <c r="L53" i="13"/>
  <c r="L51" i="13"/>
  <c r="L50" i="13"/>
  <c r="L49" i="13"/>
  <c r="L48" i="13"/>
  <c r="L47" i="13"/>
  <c r="L46" i="13"/>
  <c r="L45" i="13"/>
  <c r="L44" i="13"/>
  <c r="L43" i="13"/>
  <c r="L42" i="13"/>
  <c r="L41" i="13"/>
  <c r="L40" i="13"/>
  <c r="L39" i="13"/>
  <c r="L16" i="13"/>
  <c r="L15" i="13"/>
  <c r="L14" i="13"/>
  <c r="L13" i="13"/>
  <c r="L11" i="13"/>
  <c r="L9" i="13"/>
  <c r="L8" i="13"/>
  <c r="L7" i="13"/>
  <c r="F40" i="18"/>
  <c r="F43" i="18" s="1"/>
  <c r="H39" i="18"/>
  <c r="H37" i="18"/>
  <c r="G36" i="18"/>
  <c r="H36" i="18" s="1"/>
  <c r="L126" i="13" l="1"/>
  <c r="G18" i="18" s="1"/>
  <c r="H18" i="18" s="1"/>
  <c r="L162" i="13"/>
  <c r="G19" i="18" s="1"/>
  <c r="H19" i="18" s="1"/>
  <c r="H164" i="13"/>
  <c r="G164" i="13"/>
  <c r="I164" i="13"/>
  <c r="D16" i="18"/>
  <c r="D15" i="18" s="1"/>
  <c r="J164" i="13"/>
  <c r="F164" i="13"/>
  <c r="L90" i="13"/>
  <c r="G17" i="18" s="1"/>
  <c r="H17" i="18" s="1"/>
  <c r="K54" i="13"/>
  <c r="K164" i="13" s="1"/>
  <c r="E15" i="18"/>
  <c r="L54" i="13"/>
  <c r="G16" i="18" l="1"/>
  <c r="G15" i="18" s="1"/>
  <c r="L164" i="13"/>
  <c r="H16" i="18" l="1"/>
  <c r="H15" i="18"/>
  <c r="H38" i="18"/>
  <c r="C41" i="18" s="1"/>
  <c r="C42" i="18" s="1"/>
  <c r="C36" i="18" l="1"/>
  <c r="H40" i="18"/>
  <c r="H41" i="18" s="1"/>
  <c r="C70" i="4"/>
  <c r="C49" i="18" s="1"/>
  <c r="E90" i="13" l="1"/>
  <c r="C17" i="18" s="1"/>
  <c r="F17" i="18" s="1"/>
  <c r="E126" i="13"/>
  <c r="C18" i="18" s="1"/>
  <c r="F18" i="18" s="1"/>
  <c r="E162" i="13"/>
  <c r="C19" i="18" s="1"/>
  <c r="F19" i="18" s="1"/>
  <c r="C16" i="18"/>
  <c r="E164"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<sst xmlns="http://schemas.openxmlformats.org/spreadsheetml/2006/main" count="613" uniqueCount="469">
  <si>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</si>
  <si>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</si>
  <si>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</si>
  <si>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</si>
  <si>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</si>
  <si>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</si>
  <si>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</si>
  <si>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</si>
  <si>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</si>
  <si>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</si>
  <si>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</si>
  <si>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</si>
  <si>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</si>
  <si>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</si>
  <si>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</si>
  <si>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</si>
  <si>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</si>
  <si>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</si>
  <si>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</si>
  <si>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</si>
  <si>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</si>
  <si>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</si>
  <si>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</si>
  <si>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</si>
  <si>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</si>
  <si>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</si>
  <si>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</si>
  <si>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</si>
  <si>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</si>
  <si>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</si>
  <si>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</si>
  <si>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</si>
  <si>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</si>
  <si>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</si>
  <si>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</si>
  <si>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</si>
  <si>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</si>
  <si>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</si>
  <si>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</si>
  <si>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</si>
  <si>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</si>
  <si>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</si>
  <si>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</si>
  <si>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</si>
  <si>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</si>
  <si>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</si>
  <si>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</si>
  <si>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</si>
  <si>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</si>
  <si>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</si>
  <si>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</si>
  <si>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</si>
  <si>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</si>
  <si>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</si>
  <si>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</si>
  <si>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</si>
  <si>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</si>
  <si>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</si>
  <si>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</si>
  <si>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</si>
  <si>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</si>
  <si>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</si>
  <si>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</si>
  <si>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</si>
  <si>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</si>
  <si>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</si>
  <si>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</si>
  <si>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</si>
  <si>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</si>
  <si>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</si>
  <si>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</si>
  <si>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</si>
  <si>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</si>
  <si>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</si>
  <si>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</si>
  <si>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</si>
  <si>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</si>
  <si>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</si>
  <si>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</si>
  <si>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</si>
  <si>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</si>
  <si>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</si>
  <si>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</si>
  <si>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</si>
  <si>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</si>
  <si>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</si>
  <si>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</si>
  <si>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</si>
  <si>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</si>
  <si>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</si>
  <si>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</si>
  <si>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</si>
  <si>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</si>
  <si>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</si>
  <si>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</si>
  <si>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</si>
  <si>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</si>
  <si>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</si>
  <si>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</si>
  <si>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</si>
  <si>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</si>
  <si>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</si>
  <si>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</si>
  <si>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</si>
  <si>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</si>
  <si>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</si>
  <si>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</si>
  <si>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</si>
  <si>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</si>
  <si>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</si>
  <si>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</si>
  <si>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</si>
  <si>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</si>
  <si>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</si>
  <si>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</si>
  <si>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</si>
  <si>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</si>
  <si>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</si>
  <si>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</si>
  <si>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</si>
  <si>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</si>
  <si>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</si>
  <si>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</si>
  <si>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</si>
  <si>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</si>
  <si>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</si>
  <si>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</si>
  <si>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</si>
  <si>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</si>
  <si>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</si>
  <si>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</si>
  <si>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</si>
  <si>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</si>
  <si>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</si>
  <si>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</si>
  <si>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</si>
  <si>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</si>
  <si>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</si>
  <si>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</si>
  <si>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</si>
  <si>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</si>
  <si>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</si>
  <si>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</si>
  <si>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</si>
  <si>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</si>
  <si>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</si>
  <si>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</si>
  <si>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</si>
  <si>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</si>
  <si>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</si>
  <si>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</si>
  <si>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</si>
  <si>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</si>
  <si>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</si>
  <si>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</si>
  <si>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</si>
  <si>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</si>
  <si>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</si>
  <si>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</si>
  <si>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</si>
  <si>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</si>
  <si>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</si>
  <si>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</si>
  <si>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</si>
  <si>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</si>
  <si>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</si>
  <si>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</si>
  <si>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</si>
  <si>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</si>
  <si>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</si>
  <si>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</si>
  <si>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</si>
  <si>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</si>
  <si>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</si>
  <si>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</si>
  <si>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</si>
  <si>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</si>
  <si>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</si>
  <si>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</si>
  <si>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</si>
  <si>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</si>
  <si>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</si>
  <si>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</si>
  <si>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</si>
  <si>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</si>
  <si>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</si>
  <si>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</si>
  <si>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</si>
  <si>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</si>
  <si>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</si>
  <si>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</si>
  <si>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</si>
  <si>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</si>
  <si>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</si>
  <si>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</si>
  <si>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</si>
  <si>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</si>
  <si>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</si>
  <si>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</si>
  <si>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</si>
  <si>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</si>
  <si>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</si>
  <si>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</si>
  <si>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</si>
  <si>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</si>
  <si>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</si>
  <si>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</si>
  <si>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</si>
  <si>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</si>
  <si>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</si>
  <si>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</si>
  <si>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</si>
  <si>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</si>
  <si>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</si>
  <si>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</si>
  <si>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</si>
  <si>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</si>
  <si>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</si>
  <si>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</si>
  <si>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</si>
  <si>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</si>
  <si>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</si>
  <si>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</si>
  <si>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</si>
  <si>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</si>
  <si>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</si>
  <si>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</si>
  <si>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</si>
  <si>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</si>
  <si>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académique :</t>
  </si>
  <si>
    <t>Informations complémentaires :</t>
  </si>
  <si>
    <t xml:space="preserve">*- Souhait d’ouvrir la formation à la formation continue :  </t>
  </si>
  <si>
    <t xml:space="preserve">*- Souhait d’enregistrer la formation au RNCP ou RSCH :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</si>
  <si>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</si>
  <si>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</si>
  <si>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</si>
  <si>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</si>
  <si>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</si>
  <si>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</si>
  <si>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</si>
  <si>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</si>
  <si>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</si>
  <si>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</si>
  <si>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</si>
  <si>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</si>
  <si>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</si>
  <si>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</si>
  <si>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</si>
  <si>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</si>
  <si>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</si>
  <si>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</si>
  <si>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</si>
  <si>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</si>
  <si>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</si>
  <si>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</si>
  <si>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</si>
  <si>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</si>
  <si>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</si>
  <si>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</si>
  <si>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</si>
  <si>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</si>
  <si>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</si>
  <si>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</si>
  <si>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</si>
  <si>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</si>
  <si>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</si>
  <si>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</si>
  <si>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</si>
  <si>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</si>
  <si>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</si>
  <si>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</si>
  <si>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</si>
  <si>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</si>
  <si>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</si>
  <si>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</si>
  <si>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</si>
  <si>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</si>
  <si>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</si>
  <si>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</si>
  <si>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</si>
  <si>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</si>
  <si>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</si>
  <si>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</si>
  <si>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</si>
  <si>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</si>
  <si>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</si>
  <si>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</si>
  <si>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</si>
  <si>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</si>
  <si>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</si>
  <si>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</si>
  <si>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</si>
  <si>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</si>
  <si>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</si>
  <si>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</si>
  <si>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</si>
  <si>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</si>
  <si>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</si>
  <si>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</si>
  <si>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</si>
  <si>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</si>
  <si>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</si>
  <si>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</si>
  <si>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</si>
  <si>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</si>
  <si>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</si>
  <si>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</si>
  <si>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</si>
  <si>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</si>
  <si>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</si>
  <si>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</si>
  <si>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</si>
  <si>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</si>
  <si>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</si>
  <si>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</si>
  <si>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</si>
  <si>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</si>
  <si>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</si>
  <si>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</si>
  <si>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</si>
  <si>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</si>
  <si>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</si>
  <si>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</si>
  <si>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</si>
  <si>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</si>
  <si>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</si>
  <si>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</si>
  <si>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</si>
  <si>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</si>
  <si>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</si>
  <si>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</si>
  <si>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</si>
  <si>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</si>
  <si>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</si>
  <si>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</si>
  <si>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</si>
  <si>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</si>
  <si>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</si>
  <si>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</si>
  <si>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r>
      <t>Semestre 1/ou</t>
    </r>
    <r>
      <rPr>
        <b/>
        <sz val="11"/>
        <color rgb="FFFF0000"/>
        <rFont val="Calibri"/>
        <family val="2"/>
        <scheme val="minor"/>
      </rPr>
      <t xml:space="preserve"> annualisé</t>
    </r>
  </si>
  <si>
    <t>CONCEVOIR</t>
  </si>
  <si>
    <t xml:space="preserve">Construire sa séquence </t>
  </si>
  <si>
    <t>METTRE EN ŒUVRE</t>
  </si>
  <si>
    <t xml:space="preserve">ASH et EBEP </t>
  </si>
  <si>
    <t xml:space="preserve">Gestion de classe </t>
  </si>
  <si>
    <t xml:space="preserve">Evaluation et approche par compétences </t>
  </si>
  <si>
    <t>EVALUER</t>
  </si>
  <si>
    <t xml:space="preserve">Les formes d’évaluation/ les biais d’évaluation </t>
  </si>
  <si>
    <t>COLLABORER</t>
  </si>
  <si>
    <t xml:space="preserve">Connaissance du système éducatif et des différentes situations </t>
  </si>
  <si>
    <t>SE FORMER / SE DÉVELOPPER PROFESSIONNELLEMENT</t>
  </si>
  <si>
    <t xml:space="preserve">Corps et voix </t>
  </si>
  <si>
    <t xml:space="preserve">Analyse des pratiques  </t>
  </si>
  <si>
    <t>CRÉER / INNOVER</t>
  </si>
  <si>
    <t xml:space="preserve">Projet pédagogique </t>
  </si>
  <si>
    <t xml:space="preserve">Problématiques éducatives actuelles </t>
  </si>
  <si>
    <t xml:space="preserve">Les fondements de l’école de la défiance à l’école de la confiance </t>
  </si>
  <si>
    <t xml:space="preserve">Diversité/flexibilité gestion du temps et espaces des situations d’enseignement </t>
  </si>
  <si>
    <t xml:space="preserve">Pédagogies actives et/ou innovantes </t>
  </si>
  <si>
    <t xml:space="preserve">Les différents outils et leurs fonctions/pertinences </t>
  </si>
  <si>
    <t xml:space="preserve">Opérationnalisation de la collaboration </t>
  </si>
  <si>
    <t xml:space="preserve">Communiquer de manière éthique et professionnelle </t>
  </si>
  <si>
    <t>Compétences émotionnelles</t>
  </si>
  <si>
    <t>Responsable de la formation (Nom Prénom) : BRILLET Franck</t>
  </si>
  <si>
    <t>Fonction : Directeur de l'INSPE
Grade :</t>
  </si>
  <si>
    <r>
      <t>Téléphone :  06 25 91 00 55
Mail :</t>
    </r>
    <r>
      <rPr>
        <sz val="11"/>
        <color theme="1"/>
        <rFont val="Calibri"/>
        <family val="2"/>
        <scheme val="minor"/>
      </rPr>
      <t xml:space="preserve"> Franck.BRILLET@univ-cotedazur.fr</t>
    </r>
  </si>
  <si>
    <t>Public visé : les stagiaires de l'éducation nationale non tiultaires d'un Master MEEF</t>
  </si>
  <si>
    <t xml:space="preserve">Cycle du diplôme </t>
  </si>
  <si>
    <t xml:space="preserve">Niveau d'entrée minimal (bac, bac+1, bac+2 …) : </t>
  </si>
  <si>
    <r>
      <t>Prérequis :</t>
    </r>
    <r>
      <rPr>
        <sz val="11"/>
        <color theme="1"/>
        <rFont val="Calibri"/>
        <family val="2"/>
        <scheme val="minor"/>
      </rPr>
      <t xml:space="preserve"> </t>
    </r>
    <r>
      <rPr>
        <b/>
        <sz val="11"/>
        <color theme="1"/>
        <rFont val="Calibri"/>
        <family val="2"/>
        <scheme val="minor"/>
      </rPr>
      <t>Concours de l'Education Nationale</t>
    </r>
  </si>
  <si>
    <r>
      <t xml:space="preserve">Logistique (lieu de la formation, capacité salle, spécificités salles) : 
</t>
    </r>
    <r>
      <rPr>
        <sz val="11"/>
        <color theme="1"/>
        <rFont val="Calibri"/>
        <family val="2"/>
        <scheme val="minor"/>
      </rPr>
      <t>Tous les centres INSPE : Nice George V, Nice Liégeard, Draguignan et La Seyne sur Mer</t>
    </r>
  </si>
  <si>
    <r>
      <t>Langue(s) d’enseignement :</t>
    </r>
    <r>
      <rPr>
        <sz val="11"/>
        <color theme="1"/>
        <rFont val="Calibri"/>
        <family val="2"/>
        <scheme val="minor"/>
      </rPr>
      <t xml:space="preserve"> Français</t>
    </r>
  </si>
  <si>
    <t>Nombre visé de participants par session :  entre 100 et 200</t>
  </si>
  <si>
    <r>
      <t>Nombre de sessions par an et périodes de l’année :</t>
    </r>
    <r>
      <rPr>
        <sz val="11"/>
        <color theme="1"/>
        <rFont val="Calibri"/>
        <family val="2"/>
        <scheme val="minor"/>
      </rPr>
      <t xml:space="preserve"> </t>
    </r>
    <r>
      <rPr>
        <b/>
        <sz val="11"/>
        <color theme="1"/>
        <rFont val="Calibri"/>
        <family val="2"/>
        <scheme val="minor"/>
      </rPr>
      <t>1</t>
    </r>
  </si>
  <si>
    <t xml:space="preserve">Durée du stage : 10 mois à mi-temps </t>
  </si>
  <si>
    <r>
      <t>Objet du projet de formation :</t>
    </r>
    <r>
      <rPr>
        <sz val="11"/>
        <color theme="1"/>
        <rFont val="Calibri"/>
        <family val="2"/>
        <scheme val="minor"/>
      </rPr>
      <t xml:space="preserve">                 </t>
    </r>
  </si>
  <si>
    <t>Synchrone</t>
  </si>
  <si>
    <t xml:space="preserve">Modalités pédagogiques (Synchrone/asychrone) : </t>
  </si>
  <si>
    <t>Hybride</t>
  </si>
  <si>
    <t xml:space="preserve">Modalités pédagogiques (Présentiel/Distanciel/Hybride) : </t>
  </si>
  <si>
    <t xml:space="preserve">Durée de la formation : </t>
  </si>
  <si>
    <t xml:space="preserve">Stage : </t>
  </si>
  <si>
    <t>EDUCATION NATIONALE</t>
  </si>
  <si>
    <t>3200</t>
  </si>
  <si>
    <t>La formation est réservée aux lauréats des concours de recrutement non titulaires d’un master MEEF.
Effectifs attendus : entre 100 et 200 stagaires</t>
  </si>
  <si>
    <t>PU, MCF, PRAG, PRCE et PREC de l'INSPE</t>
  </si>
  <si>
    <t>Sans objet</t>
  </si>
  <si>
    <t xml:space="preserve">Construire/Coconstruire ou concevoir sa séance (didactique disciplinaire) </t>
  </si>
  <si>
    <t xml:space="preserve">Concevoir à partir de différents supports </t>
  </si>
  <si>
    <t>Les démarches d'évaluation</t>
  </si>
  <si>
    <t>La démarche de projet (Produire)</t>
  </si>
  <si>
    <t xml:space="preserve">Construire sa progression à partir des textes/BO </t>
  </si>
  <si>
    <t>Laïcité et éducation à la citoyenneté</t>
  </si>
  <si>
    <t xml:space="preserve">Lutte contre les discriminations </t>
  </si>
  <si>
    <t xml:space="preserve">Travail sur la situation déclenchante/l’accroche/l’implication des élèves et stratégies motivationnelles </t>
  </si>
  <si>
    <t>Arguments (alignement stratégique, intérêt financier, intérêt d’image, intérêt pour l’insertion professionnelle des étudiants, ...) : 
Avis Favorable après vote du CI de l'INSPE
Présentation du projet en COSP de l'Inspé le 1er juin 2022 : avis favorable.
Présentation du projet en conseil d'institut de l'Inspé le 08 juin 2022 : vote favorable.</t>
  </si>
  <si>
    <t>Date d’accord du Vice-président formation : plusieurs échanges ont eu lieu entre l'administrateur provisoire de l'Inspé et le VP formation ainsi qu'entre le directeur de l'Inspé et le VP formation.</t>
  </si>
  <si>
    <t>Les praticiens de terrain et formateurs académiques seront sollicités sur certains blocs de compétences y compris dans les modalités d'évaluation.</t>
  </si>
  <si>
    <t>Intitulé de la formation : Diplôme Inter-universitaire (DIU) « Professeurs et conseillers principaux d’éducation stagiaires - entrée dans le métier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</si>
  <si>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Cette formation permet aux lauréats des concours de recrutement non titulaires d’un master MEEF de développer, pendant leur année de stage de fonctionnaire stagiaire, les compétences professionnelles attendues en fin d’année de stage en vue d’une titularisation en tant que professeur ou conseiller principal d’éducation (CPE) titulaire.</t>
    </r>
    <r>
      <rPr>
        <b/>
        <sz val="11"/>
        <color theme="1"/>
        <rFont val="Calibri"/>
        <family val="2"/>
        <scheme val="minor"/>
      </rPr>
      <t xml:space="preserve"> Les enjeux sont très importants dans la mesure où il s'agit d'accompagner des étudiants lauréats de concours qui n'ont jamais eu de formation aux métiers de l'éducation, de l'enseignement et de la formation.</t>
    </r>
  </si>
  <si>
    <t>Objectif pédagogique exprimé en compétences/métiers :
Maîtriser suffisamment les bases des compétences visées pour agir de façon autonome, anticiper et faire les choix professionnels appropriés. La pertinence de son travail est repérée dans la plupart des situations qu’il rencontre, ainsi que sa déontologie et sa capacité à s’auto-évaluer pour améliorer sa professionnalité. Il s'agit d'acquérir et de conforter les compétences nécessaires à l'entrée dans le métier.</t>
  </si>
  <si>
    <r>
      <t xml:space="preserve">Rythme de la formation (journée, soir, samedi, alternance, séquences de cours groupés, cours du soir, séance de regroupement…) :
</t>
    </r>
    <r>
      <rPr>
        <sz val="11"/>
        <color theme="1"/>
        <rFont val="Calibri"/>
        <family val="2"/>
        <scheme val="minor"/>
      </rPr>
      <t>Alternance mi-temps établissement scolaires - INSPE.</t>
    </r>
    <r>
      <rPr>
        <b/>
        <sz val="11"/>
        <color theme="1"/>
        <rFont val="Calibri"/>
        <family val="2"/>
        <scheme val="minor"/>
      </rPr>
      <t xml:space="preserve"> Le rytme de l'alternance a été déterminé en fonction des exigences de la composante et en tenant compte des besoins exprimés par l'employeur (le rectorat et les DSDEN). En avançant dans le temps et la formation, les périodes d'alternance seront de plus en plus longues (deux jours en première période, une semaine en deuxième période et trois semaines en dernière période). Ce rythme sera discuté chaque année entre la composante et le rectorat.</t>
    </r>
  </si>
  <si>
    <t>Le Diplôme Inter-universitaire (DIU) « Professeurs et conseillers principaux d’éducation stagiaires - entrée dans le métier » concerne les fonctionnaires stagiaires qui bénéficient d’une formation  statutaire à mi-temps en application de l’arrêté du 18 juin 2014 modifié fixant les modalités de formation initiale des personnels d’enseignement et d’éducation stagiaires. 
La formation permet aux lauréats des concours de recrutement non titulaires d’un master MEEF de développer, pendant leur année de stage de fonctionnaire stagiaire, les compétences professionnelles attendues en fin d’année de stage en vue d’une titularisation en tant que professeur ou conseiller principal d’éducation (CPE) titulaire.
En tant qu’acteurs du service public d’éducation, ces personnels fonctionnaires stagiaires doivent acquérir des compétences relatives à une culture commune aux agents de la fonction publique ainsi que des compétences spécifiques et contextualisées à l'exercice des métiers du professorat et de l'éducation.
Cette formation pendant leur année de stage et leur expérience acquise en école ou en établissement contribuent à faciliter leur adaptation à leurs futures fonctions et leur intégration et à renforcer leur professionnalité.
Faciliter la maîtrise des bases des compétences visées (référentiel de 2013) pour agir de façon autonome, anticiper et faire les choix professionnels appropriés.</t>
  </si>
  <si>
    <t>L’arrêté du 4 février 2021 modifiant l'arrêté du 18 juin 2014 fixant les modalités de formation initiale des enseignants et conseillers principaux d’éducation confie aux INSPÉ la conception de l’offre de formation des fonctionnaires stagiaires à mi- temps en lien avec le rectorat.
La mise en place d’un Diplôme Inter-universitaire (DIU) garantit le cadre national de la formation des fonctionnaires stagiaires et s’inscrit dans le continuum de formation avec la formation proposée aux néotitulaires durant leurs trois premières années de carrière (T1-T2-T3).</t>
  </si>
  <si>
    <t>L'étude de la cible (étudiants lauréats de concours non master Meef) et sa spécificité révèlent de forts besoins en termes d'acquisition de compétences nécessaires à l'exercice des métiers visés par les concours dont les étudiants sont lauréats :
- la nécessité d’acquérir des connaissances théoriques issues de la culture commune et des savoirs liés à la didactique et la pédagogie;
- le fait de travailler sur les pratiques professionnelles d’entrée dans le métier;
- l'intérêt d'avoir un retour régulier sur les pratiques issues du terrain ainsi que sur leur mise en œuvre pour mieux former et accompagner durant la formation.</t>
  </si>
  <si>
    <t>Il s'agit d'un diplôme inter-université (DIU) qui sera délivré, sous réserve de la décision des CAC des universités, au sein de tous les Inspé.</t>
  </si>
  <si>
    <t>en date du: 14/06/2022</t>
  </si>
  <si>
    <t>Nom de l'agent : Sabine COURTIN</t>
  </si>
  <si>
    <t xml:space="preserve">Commentaires : </t>
  </si>
  <si>
    <t>en date du:  01/06/2022 COSP
en date du :  08/06/2022 CI</t>
  </si>
  <si>
    <t>APLINCOURT Philippe</t>
  </si>
  <si>
    <t>BLANC Annie</t>
  </si>
  <si>
    <t>BRILLARD Emmanuelle</t>
  </si>
  <si>
    <t>BRUNEL Magali</t>
  </si>
  <si>
    <t>DE SMET Cindy</t>
  </si>
  <si>
    <t>DEMARCO Alain</t>
  </si>
  <si>
    <t>FARTOUKH Michaël</t>
  </si>
  <si>
    <t>FAURE Nicole</t>
  </si>
  <si>
    <t>FOLIOT Céline</t>
  </si>
  <si>
    <t>FRENOIS Luc</t>
  </si>
  <si>
    <t>GOLDSTEIN Pierre</t>
  </si>
  <si>
    <t>GOLETTO Sandra</t>
  </si>
  <si>
    <t>HEISER Laurent</t>
  </si>
  <si>
    <t>HERBAUT Fabien</t>
  </si>
  <si>
    <t>HUILLARD Guillaume</t>
  </si>
  <si>
    <t>HUMBERT Henri</t>
  </si>
  <si>
    <t>JOUFFRAY Fabrice</t>
  </si>
  <si>
    <t>LABOZ Sophie</t>
  </si>
  <si>
    <t>MONER Robert</t>
  </si>
  <si>
    <t>PATRITI Alain</t>
  </si>
  <si>
    <t>PREBET Hubert</t>
  </si>
  <si>
    <t>SALLE-TOURNE Jean-Philippe</t>
  </si>
  <si>
    <t>UCELLI Cécile</t>
  </si>
  <si>
    <t>VACCARI Yves</t>
  </si>
  <si>
    <t>VIAL Stéphane</t>
  </si>
  <si>
    <t>WAIGHT Sylvie</t>
  </si>
  <si>
    <t>PRAG</t>
  </si>
  <si>
    <t>PRCE</t>
  </si>
  <si>
    <t>MCF</t>
  </si>
  <si>
    <t>PE</t>
  </si>
  <si>
    <t>UCA - INSPE</t>
  </si>
  <si>
    <t>Philippe.APLINCOURT@univ-cotedazur.fr</t>
  </si>
  <si>
    <t>Annie.BLANC@univ-cotedazur.fr</t>
  </si>
  <si>
    <t>Emma.BRILLARD@univ-cotedazur.fr</t>
  </si>
  <si>
    <t>Magali.BRUNEL@univ-cotedazur.fr</t>
  </si>
  <si>
    <t>Cindy.DE-SMET@univ-cotedazur.fr</t>
  </si>
  <si>
    <t>Alain.DEMARCO@univ-cotedazur.fr</t>
  </si>
  <si>
    <t>Michael.FARTOUKH@univ-cotedazur.fr</t>
  </si>
  <si>
    <t>Nicole.FAURE@univ-cotedazur.fr</t>
  </si>
  <si>
    <t>Celine.FOLIOT@univ-cotedazur.fr</t>
  </si>
  <si>
    <t>Luc.FRENOIS@univ-cotedazur.fr</t>
  </si>
  <si>
    <t>Pierre.GOLDSTEIN@univ-cotedazur.fr</t>
  </si>
  <si>
    <t>Sandra.GOLETTO@univ-cotedazur.fr</t>
  </si>
  <si>
    <t>Laurent.HEISER@univ-cotedazur.fr</t>
  </si>
  <si>
    <t>Fabien.HERBAUT@univ-cotedazur.fr</t>
  </si>
  <si>
    <t>Guillaume.HUILLARD@univ-cotedazur.fr</t>
  </si>
  <si>
    <t>Henri.HUMBERT@univ-cotedazur.fr</t>
  </si>
  <si>
    <t>Fabrice.JOUFFRAY@univ-cotedazur.fr</t>
  </si>
  <si>
    <t>Sophie.LABOZ@univ-cotedazur.fr</t>
  </si>
  <si>
    <t>Robert.MONER@univ-cotedazur.fr</t>
  </si>
  <si>
    <t>Alain.PATRITI@univ-cotedazur.fr</t>
  </si>
  <si>
    <t>Hubert.PREBET@univ-cotedazur.fr</t>
  </si>
  <si>
    <t>Jean-Philippe.SALLE-TOURNE@univ-cotedazur.fr</t>
  </si>
  <si>
    <t>Cecile.UCELLI@univ-cotedazur.fr</t>
  </si>
  <si>
    <t>Yves.VACCARI@univ-cotedazur.fr</t>
  </si>
  <si>
    <t>Stephane.VIAL@univ-cotedazur.fr</t>
  </si>
  <si>
    <t>Sylvie.WAIGHT@univ-cotedazur.fr</t>
  </si>
  <si>
    <r>
      <t xml:space="preserve">Partenariat publi ou privé financier :
</t>
    </r>
    <r>
      <rPr>
        <sz val="11"/>
        <color theme="1"/>
        <rFont val="Calibri"/>
        <family val="2"/>
        <scheme val="minor"/>
      </rPr>
      <t>Financement Etat (DGESIP/DGESCO/DGRH)  -</t>
    </r>
    <r>
      <rPr>
        <sz val="11"/>
        <color rgb="FFFF0000"/>
        <rFont val="Calibri"/>
        <family val="2"/>
        <scheme val="minor"/>
      </rPr>
      <t xml:space="preserve"> en référence à la note de cadrage du 02/05/2022</t>
    </r>
    <r>
      <rPr>
        <sz val="11"/>
        <color theme="1"/>
        <rFont val="Calibri"/>
        <family val="2"/>
        <scheme val="minor"/>
      </rPr>
      <t xml:space="preserve"> : une enveloppe de 25 millions d'euros va être débloquée. Au regard de l'estimation de la DGRH sur le nombre d'étudiants concernés, cela correspond </t>
    </r>
    <r>
      <rPr>
        <sz val="11"/>
        <color rgb="FFFF0000"/>
        <rFont val="Calibri"/>
        <family val="2"/>
        <scheme val="minor"/>
      </rPr>
      <t>à 1600€ par étudiant soit 1543€ auquel se rajoutent les droits systématiques de 57€</t>
    </r>
    <r>
      <rPr>
        <b/>
        <sz val="11"/>
        <color theme="1"/>
        <rFont val="Calibri"/>
        <family val="2"/>
        <scheme val="minor"/>
      </rPr>
      <t xml:space="preserve">
</t>
    </r>
  </si>
  <si>
    <r>
      <t xml:space="preserve">
L'offre de formation est déclinée à travers un parcours incluant un tronc commun composé de dispositifs qui s'appuient sur le référentiel des métiers du professorat et de l’éducation (référentiel de 2013). Elle comporte des dispositifs de formation liés à l’alternance dont la didactique et la pédagogie. Pour les professeurs, la didactique de la (ou des) discipline(s) enseignée(s) représentera au moins un tiers du temps de formation.
De plus, elle comprend une formation :
- à la laïcité et aux valeurs de la République ;
- à la scolarisation des élèves à besoins éducatifs particuliers ;
- à l'égalité filles-garçons ;
- au numérique participant à la certification au numérique conformément au référentiel partagé par tous les INSPÉ.
</t>
    </r>
    <r>
      <rPr>
        <sz val="11"/>
        <color rgb="FFFF0000"/>
        <rFont val="Calibri"/>
        <family val="2"/>
        <scheme val="minor"/>
      </rPr>
      <t>En référence au Bulletin officiel n°29 du 21 juillet 2022, point VI relatif au Tutorat " L'accompagnement du stagiaire en alternance est en outre renforcé avec un tutorat mixte. Un tuteur est ainsi désigné par l'Inspé pour assurer le suivi du stagiaire effectuant un parcours en alternance tout au long de son cursus.", un référent tuteur Inspé aura 1 groupe en charge pour 10h. Pour l'année universitaire 2022/2023, 14 groupes sont envisagés.</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</si>
</sst>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u/>
      <sz val="11"/>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0"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Font="1" applyBorder="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Font="1" applyBorder="1"/>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4" fillId="0" borderId="65" xfId="0" applyFont="1" applyBorder="1" applyAlignment="1" applyProtection="1">
      <alignment horizontal="center"/>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Font="1"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69"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2" fillId="0" borderId="5" xfId="0" applyFont="1" applyBorder="1"/>
    <xf numFmtId="0" fontId="0" fillId="0" borderId="49" xfId="0" applyBorder="1"/>
    <xf numFmtId="0" fontId="43" fillId="0" borderId="5" xfId="0" applyFont="1" applyBorder="1"/>
    <xf numFmtId="49" fontId="0" fillId="0" borderId="1" xfId="0" applyNumberFormat="1" applyBorder="1" applyAlignment="1" applyProtection="1">
      <alignment horizontal="center" vertical="top"/>
      <protection locked="0"/>
    </xf>
    <xf numFmtId="2" fontId="0" fillId="0" borderId="1" xfId="0" applyNumberFormat="1" applyBorder="1"/>
    <xf numFmtId="0" fontId="9" fillId="0" borderId="11" xfId="0" applyFont="1" applyBorder="1"/>
    <xf numFmtId="0" fontId="2" fillId="0" borderId="2" xfId="0" applyFont="1" applyBorder="1"/>
    <xf numFmtId="0" fontId="0" fillId="0" borderId="6" xfId="0" applyBorder="1"/>
    <xf numFmtId="0" fontId="9" fillId="0" borderId="8" xfId="0" applyFont="1" applyBorder="1"/>
    <xf numFmtId="2" fontId="0" fillId="0" borderId="8" xfId="0" applyNumberFormat="1" applyBorder="1"/>
    <xf numFmtId="0" fontId="9" fillId="0" borderId="45" xfId="0" applyFont="1" applyBorder="1"/>
    <xf numFmtId="0" fontId="9" fillId="0" borderId="3" xfId="0" applyFont="1" applyBorder="1"/>
    <xf numFmtId="2" fontId="0" fillId="0" borderId="16" xfId="2" applyNumberFormat="1" applyFont="1" applyBorder="1"/>
    <xf numFmtId="0" fontId="9" fillId="0" borderId="27" xfId="0" applyFont="1" applyBorder="1"/>
    <xf numFmtId="2" fontId="0" fillId="0" borderId="24" xfId="2" applyNumberFormat="1" applyFont="1" applyBorder="1"/>
    <xf numFmtId="2" fontId="0" fillId="0" borderId="93" xfId="0" applyNumberFormat="1" applyBorder="1"/>
    <xf numFmtId="0" fontId="13" fillId="0" borderId="7" xfId="0" applyFont="1" applyBorder="1"/>
    <xf numFmtId="0" fontId="13" fillId="0" borderId="72" xfId="0" applyFont="1" applyBorder="1"/>
    <xf numFmtId="0" fontId="0" fillId="0" borderId="10" xfId="0" applyBorder="1"/>
    <xf numFmtId="0" fontId="0" fillId="0" borderId="72" xfId="0" applyBorder="1"/>
    <xf numFmtId="2" fontId="0" fillId="0" borderId="33" xfId="0" applyNumberFormat="1" applyBorder="1"/>
    <xf numFmtId="2" fontId="0" fillId="0" borderId="34" xfId="0" applyNumberFormat="1" applyBorder="1"/>
    <xf numFmtId="0" fontId="4" fillId="7" borderId="1" xfId="0" applyFont="1" applyFill="1" applyBorder="1" applyAlignment="1">
      <alignment vertical="center" wrapText="1"/>
    </xf>
    <xf numFmtId="0" fontId="4" fillId="7" borderId="1" xfId="0" applyFont="1" applyFill="1" applyBorder="1" applyAlignment="1">
      <alignment vertical="center"/>
    </xf>
    <xf numFmtId="0" fontId="0" fillId="0" borderId="1" xfId="0" applyBorder="1" applyAlignment="1">
      <alignment horizontal="center"/>
    </xf>
    <xf numFmtId="0" fontId="0" fillId="0" borderId="1" xfId="0" applyBorder="1" applyProtection="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Font="1"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Border="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wrapText="1"/>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Pierre.GOLDSTEIN@univ-cotedazur.fr" TargetMode="External"/><Relationship Id="rId13" Type="http://schemas.openxmlformats.org/officeDocument/2006/relationships/hyperlink" Target="mailto:Henri.HUMBERT@univ-cotedazur.fr" TargetMode="External"/><Relationship Id="rId18" Type="http://schemas.openxmlformats.org/officeDocument/2006/relationships/hyperlink" Target="mailto:Hubert.PREBET@univ-cotedazur.fr" TargetMode="External"/><Relationship Id="rId3" Type="http://schemas.openxmlformats.org/officeDocument/2006/relationships/hyperlink" Target="mailto:Alain.DEMARCO@univ-cotedazur.fr" TargetMode="External"/><Relationship Id="rId21" Type="http://schemas.openxmlformats.org/officeDocument/2006/relationships/hyperlink" Target="mailto:Yves.VACCARI@univ-cotedazur.fr" TargetMode="External"/><Relationship Id="rId7" Type="http://schemas.openxmlformats.org/officeDocument/2006/relationships/hyperlink" Target="mailto:Luc.FRENOIS@univ-cotedazur.fr" TargetMode="External"/><Relationship Id="rId12" Type="http://schemas.openxmlformats.org/officeDocument/2006/relationships/hyperlink" Target="mailto:Guillaume.HUILLARD@univ-cotedazur.fr" TargetMode="External"/><Relationship Id="rId17" Type="http://schemas.openxmlformats.org/officeDocument/2006/relationships/hyperlink" Target="mailto:Alain.PATRITI@univ-cotedazur.fr" TargetMode="External"/><Relationship Id="rId25" Type="http://schemas.openxmlformats.org/officeDocument/2006/relationships/vmlDrawing" Target="../drawings/vmlDrawing2.vml"/><Relationship Id="rId2" Type="http://schemas.openxmlformats.org/officeDocument/2006/relationships/hyperlink" Target="mailto:Cindy.DE-SMET@univ-cotedazur.fr" TargetMode="External"/><Relationship Id="rId16" Type="http://schemas.openxmlformats.org/officeDocument/2006/relationships/hyperlink" Target="mailto:Robert.MONER@univ-cotedazur.fr" TargetMode="External"/><Relationship Id="rId20" Type="http://schemas.openxmlformats.org/officeDocument/2006/relationships/hyperlink" Target="mailto:Cecile.UCELLI@univ-cotedazur.fr" TargetMode="External"/><Relationship Id="rId1" Type="http://schemas.openxmlformats.org/officeDocument/2006/relationships/hyperlink" Target="mailto:Magali.BRUNEL@univ-cotedazur.fr" TargetMode="External"/><Relationship Id="rId6" Type="http://schemas.openxmlformats.org/officeDocument/2006/relationships/hyperlink" Target="mailto:Celine.FOLIOT@univ-cotedazur.fr" TargetMode="External"/><Relationship Id="rId11" Type="http://schemas.openxmlformats.org/officeDocument/2006/relationships/hyperlink" Target="mailto:Fabien.HERBAUT@univ-cotedazur.fr" TargetMode="External"/><Relationship Id="rId24" Type="http://schemas.openxmlformats.org/officeDocument/2006/relationships/printerSettings" Target="../printerSettings/printerSettings5.bin"/><Relationship Id="rId5" Type="http://schemas.openxmlformats.org/officeDocument/2006/relationships/hyperlink" Target="mailto:Nicole.FAURE@univ-cotedazur.fr" TargetMode="External"/><Relationship Id="rId15" Type="http://schemas.openxmlformats.org/officeDocument/2006/relationships/hyperlink" Target="mailto:Sophie.LABOZ@univ-cotedazur.fr" TargetMode="External"/><Relationship Id="rId23" Type="http://schemas.openxmlformats.org/officeDocument/2006/relationships/hyperlink" Target="mailto:Sylvie.WAIGHT@univ-cotedazur.fr" TargetMode="External"/><Relationship Id="rId10" Type="http://schemas.openxmlformats.org/officeDocument/2006/relationships/hyperlink" Target="mailto:Laurent.HEISER@univ-cotedazur.fr" TargetMode="External"/><Relationship Id="rId19" Type="http://schemas.openxmlformats.org/officeDocument/2006/relationships/hyperlink" Target="mailto:Jean-Philippe.SALLE-TOURNE@univ-cotedazur.fr" TargetMode="External"/><Relationship Id="rId4" Type="http://schemas.openxmlformats.org/officeDocument/2006/relationships/hyperlink" Target="mailto:Michael.FARTOUKH@univ-cotedazur.fr" TargetMode="External"/><Relationship Id="rId9" Type="http://schemas.openxmlformats.org/officeDocument/2006/relationships/hyperlink" Target="mailto:Sandra.GOLETTO@univ-cotedazur.fr" TargetMode="External"/><Relationship Id="rId14" Type="http://schemas.openxmlformats.org/officeDocument/2006/relationships/hyperlink" Target="mailto:Fabrice.JOUFFRAY@univ-cotedazur.fr" TargetMode="External"/><Relationship Id="rId22" Type="http://schemas.openxmlformats.org/officeDocument/2006/relationships/hyperlink" Target="mailto:Stephane.VIAL@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19" zoomScaleNormal="100" zoomScaleSheetLayoutView="100" workbookViewId="0">
      <selection activeCell="U29" sqref="U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F43"/>
  <sheetViews>
    <sheetView topLeftCell="A7" zoomScale="80" zoomScaleNormal="80" workbookViewId="0">
      <selection activeCell="I22" sqref="I22"/>
    </sheetView>
  </sheetViews>
  <sheetFormatPr baseColWidth="10" defaultRowHeight="15" x14ac:dyDescent="0.25"/>
  <cols>
    <col min="1" max="1" width="137.85546875" customWidth="1"/>
    <col min="2" max="2" width="21.7109375" customWidth="1"/>
    <col min="4" max="4" width="47.42578125" customWidth="1"/>
  </cols>
  <sheetData>
    <row r="1" spans="1:6" ht="68.25" customHeight="1" thickBot="1" x14ac:dyDescent="0.3">
      <c r="A1" s="61" t="s">
        <v>238</v>
      </c>
      <c r="B1" s="60"/>
      <c r="C1" s="30"/>
    </row>
    <row r="2" spans="1:6" ht="15.75" thickBot="1" x14ac:dyDescent="0.3"/>
    <row r="3" spans="1:6" ht="15.75" thickBot="1" x14ac:dyDescent="0.3">
      <c r="A3" s="265" t="s">
        <v>398</v>
      </c>
      <c r="B3" s="266"/>
    </row>
    <row r="4" spans="1:6" ht="15.75" thickBot="1" x14ac:dyDescent="0.3">
      <c r="A4" s="66" t="s">
        <v>375</v>
      </c>
      <c r="B4" s="59" t="s">
        <v>153</v>
      </c>
      <c r="D4" s="30"/>
      <c r="E4" s="30"/>
      <c r="F4" s="30"/>
    </row>
    <row r="5" spans="1:6" ht="15.75" thickBot="1" x14ac:dyDescent="0.3">
      <c r="A5" s="69" t="s">
        <v>227</v>
      </c>
      <c r="B5" s="67" t="s">
        <v>46</v>
      </c>
      <c r="D5" s="30"/>
      <c r="E5" s="30"/>
      <c r="F5" s="30"/>
    </row>
    <row r="6" spans="1:6" s="30" customFormat="1" ht="30.75" thickBot="1" x14ac:dyDescent="0.3">
      <c r="A6" s="70" t="s">
        <v>83</v>
      </c>
      <c r="B6" s="68" t="s">
        <v>119</v>
      </c>
    </row>
    <row r="7" spans="1:6" x14ac:dyDescent="0.25">
      <c r="A7" s="267" t="s">
        <v>363</v>
      </c>
      <c r="B7" s="268"/>
    </row>
    <row r="8" spans="1:6" ht="30" customHeight="1" x14ac:dyDescent="0.25">
      <c r="A8" s="274" t="s">
        <v>364</v>
      </c>
      <c r="B8" s="275"/>
    </row>
    <row r="9" spans="1:6" ht="30.75" customHeight="1" thickBot="1" x14ac:dyDescent="0.3">
      <c r="A9" s="261" t="s">
        <v>365</v>
      </c>
      <c r="B9" s="262"/>
    </row>
    <row r="10" spans="1:6" ht="99" customHeight="1" thickBot="1" x14ac:dyDescent="0.3">
      <c r="A10" s="265" t="s">
        <v>399</v>
      </c>
      <c r="B10" s="266"/>
    </row>
    <row r="11" spans="1:6" x14ac:dyDescent="0.25">
      <c r="A11" s="267" t="s">
        <v>366</v>
      </c>
      <c r="B11" s="268"/>
    </row>
    <row r="12" spans="1:6" s="30" customFormat="1" x14ac:dyDescent="0.25">
      <c r="A12" s="73" t="s">
        <v>367</v>
      </c>
      <c r="B12" s="62" t="s">
        <v>3</v>
      </c>
    </row>
    <row r="13" spans="1:6" x14ac:dyDescent="0.25">
      <c r="A13" s="72" t="s">
        <v>368</v>
      </c>
      <c r="B13" s="71" t="s">
        <v>84</v>
      </c>
    </row>
    <row r="14" spans="1:6" s="30" customFormat="1" x14ac:dyDescent="0.25">
      <c r="A14" s="72" t="s">
        <v>172</v>
      </c>
      <c r="B14" s="71" t="s">
        <v>84</v>
      </c>
    </row>
    <row r="15" spans="1:6" ht="15.75" thickBot="1" x14ac:dyDescent="0.3">
      <c r="A15" s="261" t="s">
        <v>369</v>
      </c>
      <c r="B15" s="262"/>
    </row>
    <row r="16" spans="1:6" ht="69.75" customHeight="1" thickBot="1" x14ac:dyDescent="0.3">
      <c r="A16" s="267" t="s">
        <v>400</v>
      </c>
      <c r="B16" s="268"/>
    </row>
    <row r="17" spans="1:4" s="30" customFormat="1" ht="21.75" customHeight="1" x14ac:dyDescent="0.25">
      <c r="A17" s="65" t="s">
        <v>377</v>
      </c>
      <c r="B17" s="63" t="s">
        <v>376</v>
      </c>
    </row>
    <row r="18" spans="1:4" s="30" customFormat="1" ht="21.75" customHeight="1" thickBot="1" x14ac:dyDescent="0.3">
      <c r="A18" s="73" t="s">
        <v>379</v>
      </c>
      <c r="B18" s="26" t="s">
        <v>378</v>
      </c>
    </row>
    <row r="19" spans="1:4" x14ac:dyDescent="0.25">
      <c r="A19" s="65" t="s">
        <v>228</v>
      </c>
      <c r="B19" s="79"/>
    </row>
    <row r="20" spans="1:4" x14ac:dyDescent="0.25">
      <c r="A20" s="75" t="s">
        <v>231</v>
      </c>
      <c r="B20" s="26" t="s">
        <v>5</v>
      </c>
    </row>
    <row r="21" spans="1:4" ht="15.75" thickBot="1" x14ac:dyDescent="0.3">
      <c r="A21" s="76" t="s">
        <v>232</v>
      </c>
      <c r="B21" s="64" t="s">
        <v>5</v>
      </c>
    </row>
    <row r="22" spans="1:4" ht="32.25" customHeight="1" thickBot="1" x14ac:dyDescent="0.3">
      <c r="A22" s="265" t="s">
        <v>370</v>
      </c>
      <c r="B22" s="266"/>
    </row>
    <row r="23" spans="1:4" ht="27.75" customHeight="1" thickBot="1" x14ac:dyDescent="0.3">
      <c r="A23" s="265" t="s">
        <v>371</v>
      </c>
      <c r="B23" s="266"/>
    </row>
    <row r="24" spans="1:4" x14ac:dyDescent="0.25">
      <c r="A24" s="272" t="s">
        <v>372</v>
      </c>
      <c r="B24" s="273"/>
    </row>
    <row r="25" spans="1:4" ht="15.75" thickBot="1" x14ac:dyDescent="0.3">
      <c r="A25" s="261" t="s">
        <v>373</v>
      </c>
      <c r="B25" s="262"/>
    </row>
    <row r="26" spans="1:4" s="30" customFormat="1" ht="17.25" customHeight="1" x14ac:dyDescent="0.25">
      <c r="A26" s="65" t="s">
        <v>380</v>
      </c>
      <c r="B26" s="74" t="s">
        <v>157</v>
      </c>
    </row>
    <row r="27" spans="1:4" ht="70.5" customHeight="1" thickBot="1" x14ac:dyDescent="0.3">
      <c r="A27" s="261" t="s">
        <v>401</v>
      </c>
      <c r="B27" s="262"/>
    </row>
    <row r="28" spans="1:4" s="30" customFormat="1" ht="15" customHeight="1" x14ac:dyDescent="0.25">
      <c r="A28" s="65" t="s">
        <v>381</v>
      </c>
      <c r="B28" s="78" t="s">
        <v>4</v>
      </c>
      <c r="C28" s="259"/>
      <c r="D28" s="260"/>
    </row>
    <row r="29" spans="1:4" s="30" customFormat="1" ht="15.75" thickBot="1" x14ac:dyDescent="0.3">
      <c r="A29" s="270" t="s">
        <v>374</v>
      </c>
      <c r="B29" s="271"/>
      <c r="C29" s="259"/>
      <c r="D29" s="260"/>
    </row>
    <row r="30" spans="1:4" ht="56.25" customHeight="1" x14ac:dyDescent="0.25">
      <c r="A30" s="267" t="s">
        <v>467</v>
      </c>
      <c r="B30" s="268"/>
    </row>
    <row r="31" spans="1:4" ht="30.75" customHeight="1" thickBot="1" x14ac:dyDescent="0.3">
      <c r="A31" s="261" t="s">
        <v>229</v>
      </c>
      <c r="B31" s="262"/>
    </row>
    <row r="32" spans="1:4" ht="46.5" customHeight="1" thickBot="1" x14ac:dyDescent="0.3">
      <c r="A32" s="265" t="s">
        <v>230</v>
      </c>
      <c r="B32" s="266"/>
    </row>
    <row r="33" spans="1:2" s="30" customFormat="1" ht="26.25" customHeight="1" x14ac:dyDescent="0.25">
      <c r="A33" s="65" t="s">
        <v>264</v>
      </c>
      <c r="B33" s="63" t="s">
        <v>6</v>
      </c>
    </row>
    <row r="34" spans="1:2" ht="75.75" customHeight="1" thickBot="1" x14ac:dyDescent="0.3">
      <c r="A34" s="261" t="s">
        <v>395</v>
      </c>
      <c r="B34" s="262"/>
    </row>
    <row r="35" spans="1:2" ht="20.25" customHeight="1" thickBot="1" x14ac:dyDescent="0.3">
      <c r="A35" s="265" t="s">
        <v>265</v>
      </c>
      <c r="B35" s="266"/>
    </row>
    <row r="36" spans="1:2" ht="21" customHeight="1" x14ac:dyDescent="0.25">
      <c r="A36" s="65" t="s">
        <v>266</v>
      </c>
      <c r="B36" s="63" t="s">
        <v>4</v>
      </c>
    </row>
    <row r="37" spans="1:2" s="30" customFormat="1" ht="30.75" customHeight="1" thickBot="1" x14ac:dyDescent="0.3">
      <c r="A37" s="261" t="s">
        <v>396</v>
      </c>
      <c r="B37" s="262"/>
    </row>
    <row r="39" spans="1:2" x14ac:dyDescent="0.25">
      <c r="A39" s="263" t="s">
        <v>254</v>
      </c>
      <c r="B39" s="264"/>
    </row>
    <row r="41" spans="1:2" x14ac:dyDescent="0.25">
      <c r="A41" s="269" t="s">
        <v>233</v>
      </c>
      <c r="B41" s="269"/>
    </row>
    <row r="43" spans="1:2" x14ac:dyDescent="0.25">
      <c r="A43" s="258"/>
      <c r="B43" s="258"/>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fitToHeight="0" orientation="landscape"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4"/>
  <sheetViews>
    <sheetView tabSelected="1" topLeftCell="A16" zoomScale="90" zoomScaleNormal="90" workbookViewId="0">
      <selection activeCell="A19" sqref="A19:Q31"/>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309" t="s">
        <v>259</v>
      </c>
      <c r="B1" s="310"/>
      <c r="C1" s="310"/>
      <c r="D1" s="310"/>
      <c r="E1" s="310"/>
      <c r="F1" s="310"/>
      <c r="G1" s="310"/>
      <c r="H1" s="310"/>
      <c r="I1" s="310"/>
      <c r="J1" s="310"/>
      <c r="K1" s="310"/>
      <c r="L1" s="310"/>
      <c r="M1" s="310"/>
      <c r="N1" s="310"/>
      <c r="O1" s="310"/>
      <c r="P1" s="310"/>
      <c r="Q1" s="311"/>
    </row>
    <row r="2" spans="1:17" x14ac:dyDescent="0.25">
      <c r="A2" s="276" t="s">
        <v>242</v>
      </c>
      <c r="B2" s="277"/>
      <c r="C2" s="277"/>
      <c r="D2" s="277"/>
      <c r="E2" s="277"/>
      <c r="F2" s="277"/>
      <c r="G2" s="277"/>
      <c r="H2" s="277"/>
      <c r="I2" s="277"/>
      <c r="J2" s="277"/>
      <c r="K2" s="277"/>
      <c r="L2" s="277"/>
      <c r="M2" s="277"/>
      <c r="N2" s="277"/>
      <c r="O2" s="277"/>
      <c r="P2" s="277"/>
      <c r="Q2" s="278"/>
    </row>
    <row r="3" spans="1:17" ht="51" customHeight="1" x14ac:dyDescent="0.25">
      <c r="A3" s="282" t="s">
        <v>245</v>
      </c>
      <c r="B3" s="283"/>
      <c r="C3" s="283"/>
      <c r="D3" s="283"/>
      <c r="E3" s="283"/>
      <c r="F3" s="283"/>
      <c r="G3" s="283"/>
      <c r="H3" s="283"/>
      <c r="I3" s="283"/>
      <c r="J3" s="283"/>
      <c r="K3" s="283"/>
      <c r="L3" s="283"/>
      <c r="M3" s="283"/>
      <c r="N3" s="283"/>
      <c r="O3" s="283"/>
      <c r="P3" s="283"/>
      <c r="Q3" s="284"/>
    </row>
    <row r="4" spans="1:17" ht="15" customHeight="1" x14ac:dyDescent="0.25">
      <c r="A4" s="285" t="s">
        <v>402</v>
      </c>
      <c r="B4" s="293"/>
      <c r="C4" s="293"/>
      <c r="D4" s="293"/>
      <c r="E4" s="293"/>
      <c r="F4" s="293"/>
      <c r="G4" s="293"/>
      <c r="H4" s="293"/>
      <c r="I4" s="293"/>
      <c r="J4" s="293"/>
      <c r="K4" s="293"/>
      <c r="L4" s="293"/>
      <c r="M4" s="293"/>
      <c r="N4" s="293"/>
      <c r="O4" s="293"/>
      <c r="P4" s="293"/>
      <c r="Q4" s="294"/>
    </row>
    <row r="5" spans="1:17" x14ac:dyDescent="0.25">
      <c r="A5" s="295"/>
      <c r="B5" s="293"/>
      <c r="C5" s="293"/>
      <c r="D5" s="293"/>
      <c r="E5" s="293"/>
      <c r="F5" s="293"/>
      <c r="G5" s="293"/>
      <c r="H5" s="293"/>
      <c r="I5" s="293"/>
      <c r="J5" s="293"/>
      <c r="K5" s="293"/>
      <c r="L5" s="293"/>
      <c r="M5" s="293"/>
      <c r="N5" s="293"/>
      <c r="O5" s="293"/>
      <c r="P5" s="293"/>
      <c r="Q5" s="294"/>
    </row>
    <row r="6" spans="1:17" x14ac:dyDescent="0.25">
      <c r="A6" s="295"/>
      <c r="B6" s="293"/>
      <c r="C6" s="293"/>
      <c r="D6" s="293"/>
      <c r="E6" s="293"/>
      <c r="F6" s="293"/>
      <c r="G6" s="293"/>
      <c r="H6" s="293"/>
      <c r="I6" s="293"/>
      <c r="J6" s="293"/>
      <c r="K6" s="293"/>
      <c r="L6" s="293"/>
      <c r="M6" s="293"/>
      <c r="N6" s="293"/>
      <c r="O6" s="293"/>
      <c r="P6" s="293"/>
      <c r="Q6" s="294"/>
    </row>
    <row r="7" spans="1:17" x14ac:dyDescent="0.25">
      <c r="A7" s="295"/>
      <c r="B7" s="293"/>
      <c r="C7" s="293"/>
      <c r="D7" s="293"/>
      <c r="E7" s="293"/>
      <c r="F7" s="293"/>
      <c r="G7" s="293"/>
      <c r="H7" s="293"/>
      <c r="I7" s="293"/>
      <c r="J7" s="293"/>
      <c r="K7" s="293"/>
      <c r="L7" s="293"/>
      <c r="M7" s="293"/>
      <c r="N7" s="293"/>
      <c r="O7" s="293"/>
      <c r="P7" s="293"/>
      <c r="Q7" s="294"/>
    </row>
    <row r="8" spans="1:17" x14ac:dyDescent="0.25">
      <c r="A8" s="295"/>
      <c r="B8" s="293"/>
      <c r="C8" s="293"/>
      <c r="D8" s="293"/>
      <c r="E8" s="293"/>
      <c r="F8" s="293"/>
      <c r="G8" s="293"/>
      <c r="H8" s="293"/>
      <c r="I8" s="293"/>
      <c r="J8" s="293"/>
      <c r="K8" s="293"/>
      <c r="L8" s="293"/>
      <c r="M8" s="293"/>
      <c r="N8" s="293"/>
      <c r="O8" s="293"/>
      <c r="P8" s="293"/>
      <c r="Q8" s="294"/>
    </row>
    <row r="9" spans="1:17" x14ac:dyDescent="0.25">
      <c r="A9" s="295"/>
      <c r="B9" s="293"/>
      <c r="C9" s="293"/>
      <c r="D9" s="293"/>
      <c r="E9" s="293"/>
      <c r="F9" s="293"/>
      <c r="G9" s="293"/>
      <c r="H9" s="293"/>
      <c r="I9" s="293"/>
      <c r="J9" s="293"/>
      <c r="K9" s="293"/>
      <c r="L9" s="293"/>
      <c r="M9" s="293"/>
      <c r="N9" s="293"/>
      <c r="O9" s="293"/>
      <c r="P9" s="293"/>
      <c r="Q9" s="294"/>
    </row>
    <row r="10" spans="1:17" x14ac:dyDescent="0.25">
      <c r="A10" s="295"/>
      <c r="B10" s="293"/>
      <c r="C10" s="293"/>
      <c r="D10" s="293"/>
      <c r="E10" s="293"/>
      <c r="F10" s="293"/>
      <c r="G10" s="293"/>
      <c r="H10" s="293"/>
      <c r="I10" s="293"/>
      <c r="J10" s="293"/>
      <c r="K10" s="293"/>
      <c r="L10" s="293"/>
      <c r="M10" s="293"/>
      <c r="N10" s="293"/>
      <c r="O10" s="293"/>
      <c r="P10" s="293"/>
      <c r="Q10" s="294"/>
    </row>
    <row r="11" spans="1:17" x14ac:dyDescent="0.25">
      <c r="A11" s="295"/>
      <c r="B11" s="293"/>
      <c r="C11" s="293"/>
      <c r="D11" s="293"/>
      <c r="E11" s="293"/>
      <c r="F11" s="293"/>
      <c r="G11" s="293"/>
      <c r="H11" s="293"/>
      <c r="I11" s="293"/>
      <c r="J11" s="293"/>
      <c r="K11" s="293"/>
      <c r="L11" s="293"/>
      <c r="M11" s="293"/>
      <c r="N11" s="293"/>
      <c r="O11" s="293"/>
      <c r="P11" s="293"/>
      <c r="Q11" s="294"/>
    </row>
    <row r="12" spans="1:17" x14ac:dyDescent="0.25">
      <c r="A12" s="295"/>
      <c r="B12" s="293"/>
      <c r="C12" s="293"/>
      <c r="D12" s="293"/>
      <c r="E12" s="293"/>
      <c r="F12" s="293"/>
      <c r="G12" s="293"/>
      <c r="H12" s="293"/>
      <c r="I12" s="293"/>
      <c r="J12" s="293"/>
      <c r="K12" s="293"/>
      <c r="L12" s="293"/>
      <c r="M12" s="293"/>
      <c r="N12" s="293"/>
      <c r="O12" s="293"/>
      <c r="P12" s="293"/>
      <c r="Q12" s="294"/>
    </row>
    <row r="13" spans="1:17" x14ac:dyDescent="0.25">
      <c r="A13" s="295"/>
      <c r="B13" s="293"/>
      <c r="C13" s="293"/>
      <c r="D13" s="293"/>
      <c r="E13" s="293"/>
      <c r="F13" s="293"/>
      <c r="G13" s="293"/>
      <c r="H13" s="293"/>
      <c r="I13" s="293"/>
      <c r="J13" s="293"/>
      <c r="K13" s="293"/>
      <c r="L13" s="293"/>
      <c r="M13" s="293"/>
      <c r="N13" s="293"/>
      <c r="O13" s="293"/>
      <c r="P13" s="293"/>
      <c r="Q13" s="294"/>
    </row>
    <row r="14" spans="1:17" x14ac:dyDescent="0.25">
      <c r="A14" s="295"/>
      <c r="B14" s="293"/>
      <c r="C14" s="293"/>
      <c r="D14" s="293"/>
      <c r="E14" s="293"/>
      <c r="F14" s="293"/>
      <c r="G14" s="293"/>
      <c r="H14" s="293"/>
      <c r="I14" s="293"/>
      <c r="J14" s="293"/>
      <c r="K14" s="293"/>
      <c r="L14" s="293"/>
      <c r="M14" s="293"/>
      <c r="N14" s="293"/>
      <c r="O14" s="293"/>
      <c r="P14" s="293"/>
      <c r="Q14" s="294"/>
    </row>
    <row r="15" spans="1:17" x14ac:dyDescent="0.25">
      <c r="A15" s="295"/>
      <c r="B15" s="293"/>
      <c r="C15" s="293"/>
      <c r="D15" s="293"/>
      <c r="E15" s="293"/>
      <c r="F15" s="293"/>
      <c r="G15" s="293"/>
      <c r="H15" s="293"/>
      <c r="I15" s="293"/>
      <c r="J15" s="293"/>
      <c r="K15" s="293"/>
      <c r="L15" s="293"/>
      <c r="M15" s="293"/>
      <c r="N15" s="293"/>
      <c r="O15" s="293"/>
      <c r="P15" s="293"/>
      <c r="Q15" s="294"/>
    </row>
    <row r="16" spans="1:17" ht="15.75" thickBot="1" x14ac:dyDescent="0.3">
      <c r="A16" s="296"/>
      <c r="B16" s="297"/>
      <c r="C16" s="297"/>
      <c r="D16" s="297"/>
      <c r="E16" s="297"/>
      <c r="F16" s="297"/>
      <c r="G16" s="297"/>
      <c r="H16" s="297"/>
      <c r="I16" s="297"/>
      <c r="J16" s="297"/>
      <c r="K16" s="297"/>
      <c r="L16" s="297"/>
      <c r="M16" s="297"/>
      <c r="N16" s="297"/>
      <c r="O16" s="297"/>
      <c r="P16" s="297"/>
      <c r="Q16" s="298"/>
    </row>
    <row r="17" spans="1:17" x14ac:dyDescent="0.25">
      <c r="A17" s="276" t="s">
        <v>243</v>
      </c>
      <c r="B17" s="277"/>
      <c r="C17" s="277"/>
      <c r="D17" s="277"/>
      <c r="E17" s="277"/>
      <c r="F17" s="277"/>
      <c r="G17" s="277"/>
      <c r="H17" s="277"/>
      <c r="I17" s="277"/>
      <c r="J17" s="277"/>
      <c r="K17" s="277"/>
      <c r="L17" s="277"/>
      <c r="M17" s="277"/>
      <c r="N17" s="277"/>
      <c r="O17" s="277"/>
      <c r="P17" s="277"/>
      <c r="Q17" s="278"/>
    </row>
    <row r="18" spans="1:17" ht="31.5" customHeight="1" x14ac:dyDescent="0.25">
      <c r="A18" s="282" t="s">
        <v>241</v>
      </c>
      <c r="B18" s="291"/>
      <c r="C18" s="291"/>
      <c r="D18" s="291"/>
      <c r="E18" s="291"/>
      <c r="F18" s="291"/>
      <c r="G18" s="291"/>
      <c r="H18" s="291"/>
      <c r="I18" s="291"/>
      <c r="J18" s="291"/>
      <c r="K18" s="291"/>
      <c r="L18" s="291"/>
      <c r="M18" s="291"/>
      <c r="N18" s="291"/>
      <c r="O18" s="291"/>
      <c r="P18" s="291"/>
      <c r="Q18" s="292"/>
    </row>
    <row r="19" spans="1:17" ht="15" customHeight="1" x14ac:dyDescent="0.25">
      <c r="A19" s="302" t="s">
        <v>468</v>
      </c>
      <c r="B19" s="303"/>
      <c r="C19" s="303"/>
      <c r="D19" s="303"/>
      <c r="E19" s="303"/>
      <c r="F19" s="303"/>
      <c r="G19" s="303"/>
      <c r="H19" s="303"/>
      <c r="I19" s="303"/>
      <c r="J19" s="303"/>
      <c r="K19" s="303"/>
      <c r="L19" s="303"/>
      <c r="M19" s="303"/>
      <c r="N19" s="303"/>
      <c r="O19" s="303"/>
      <c r="P19" s="303"/>
      <c r="Q19" s="304"/>
    </row>
    <row r="20" spans="1:17" x14ac:dyDescent="0.25">
      <c r="A20" s="305"/>
      <c r="B20" s="303"/>
      <c r="C20" s="303"/>
      <c r="D20" s="303"/>
      <c r="E20" s="303"/>
      <c r="F20" s="303"/>
      <c r="G20" s="303"/>
      <c r="H20" s="303"/>
      <c r="I20" s="303"/>
      <c r="J20" s="303"/>
      <c r="K20" s="303"/>
      <c r="L20" s="303"/>
      <c r="M20" s="303"/>
      <c r="N20" s="303"/>
      <c r="O20" s="303"/>
      <c r="P20" s="303"/>
      <c r="Q20" s="304"/>
    </row>
    <row r="21" spans="1:17" x14ac:dyDescent="0.25">
      <c r="A21" s="305"/>
      <c r="B21" s="303"/>
      <c r="C21" s="303"/>
      <c r="D21" s="303"/>
      <c r="E21" s="303"/>
      <c r="F21" s="303"/>
      <c r="G21" s="303"/>
      <c r="H21" s="303"/>
      <c r="I21" s="303"/>
      <c r="J21" s="303"/>
      <c r="K21" s="303"/>
      <c r="L21" s="303"/>
      <c r="M21" s="303"/>
      <c r="N21" s="303"/>
      <c r="O21" s="303"/>
      <c r="P21" s="303"/>
      <c r="Q21" s="304"/>
    </row>
    <row r="22" spans="1:17" x14ac:dyDescent="0.25">
      <c r="A22" s="305"/>
      <c r="B22" s="303"/>
      <c r="C22" s="303"/>
      <c r="D22" s="303"/>
      <c r="E22" s="303"/>
      <c r="F22" s="303"/>
      <c r="G22" s="303"/>
      <c r="H22" s="303"/>
      <c r="I22" s="303"/>
      <c r="J22" s="303"/>
      <c r="K22" s="303"/>
      <c r="L22" s="303"/>
      <c r="M22" s="303"/>
      <c r="N22" s="303"/>
      <c r="O22" s="303"/>
      <c r="P22" s="303"/>
      <c r="Q22" s="304"/>
    </row>
    <row r="23" spans="1:17" x14ac:dyDescent="0.25">
      <c r="A23" s="305"/>
      <c r="B23" s="303"/>
      <c r="C23" s="303"/>
      <c r="D23" s="303"/>
      <c r="E23" s="303"/>
      <c r="F23" s="303"/>
      <c r="G23" s="303"/>
      <c r="H23" s="303"/>
      <c r="I23" s="303"/>
      <c r="J23" s="303"/>
      <c r="K23" s="303"/>
      <c r="L23" s="303"/>
      <c r="M23" s="303"/>
      <c r="N23" s="303"/>
      <c r="O23" s="303"/>
      <c r="P23" s="303"/>
      <c r="Q23" s="304"/>
    </row>
    <row r="24" spans="1:17" x14ac:dyDescent="0.25">
      <c r="A24" s="305"/>
      <c r="B24" s="303"/>
      <c r="C24" s="303"/>
      <c r="D24" s="303"/>
      <c r="E24" s="303"/>
      <c r="F24" s="303"/>
      <c r="G24" s="303"/>
      <c r="H24" s="303"/>
      <c r="I24" s="303"/>
      <c r="J24" s="303"/>
      <c r="K24" s="303"/>
      <c r="L24" s="303"/>
      <c r="M24" s="303"/>
      <c r="N24" s="303"/>
      <c r="O24" s="303"/>
      <c r="P24" s="303"/>
      <c r="Q24" s="304"/>
    </row>
    <row r="25" spans="1:17" x14ac:dyDescent="0.25">
      <c r="A25" s="305"/>
      <c r="B25" s="303"/>
      <c r="C25" s="303"/>
      <c r="D25" s="303"/>
      <c r="E25" s="303"/>
      <c r="F25" s="303"/>
      <c r="G25" s="303"/>
      <c r="H25" s="303"/>
      <c r="I25" s="303"/>
      <c r="J25" s="303"/>
      <c r="K25" s="303"/>
      <c r="L25" s="303"/>
      <c r="M25" s="303"/>
      <c r="N25" s="303"/>
      <c r="O25" s="303"/>
      <c r="P25" s="303"/>
      <c r="Q25" s="304"/>
    </row>
    <row r="26" spans="1:17" x14ac:dyDescent="0.25">
      <c r="A26" s="305"/>
      <c r="B26" s="303"/>
      <c r="C26" s="303"/>
      <c r="D26" s="303"/>
      <c r="E26" s="303"/>
      <c r="F26" s="303"/>
      <c r="G26" s="303"/>
      <c r="H26" s="303"/>
      <c r="I26" s="303"/>
      <c r="J26" s="303"/>
      <c r="K26" s="303"/>
      <c r="L26" s="303"/>
      <c r="M26" s="303"/>
      <c r="N26" s="303"/>
      <c r="O26" s="303"/>
      <c r="P26" s="303"/>
      <c r="Q26" s="304"/>
    </row>
    <row r="27" spans="1:17" x14ac:dyDescent="0.25">
      <c r="A27" s="305"/>
      <c r="B27" s="303"/>
      <c r="C27" s="303"/>
      <c r="D27" s="303"/>
      <c r="E27" s="303"/>
      <c r="F27" s="303"/>
      <c r="G27" s="303"/>
      <c r="H27" s="303"/>
      <c r="I27" s="303"/>
      <c r="J27" s="303"/>
      <c r="K27" s="303"/>
      <c r="L27" s="303"/>
      <c r="M27" s="303"/>
      <c r="N27" s="303"/>
      <c r="O27" s="303"/>
      <c r="P27" s="303"/>
      <c r="Q27" s="304"/>
    </row>
    <row r="28" spans="1:17" x14ac:dyDescent="0.25">
      <c r="A28" s="305"/>
      <c r="B28" s="303"/>
      <c r="C28" s="303"/>
      <c r="D28" s="303"/>
      <c r="E28" s="303"/>
      <c r="F28" s="303"/>
      <c r="G28" s="303"/>
      <c r="H28" s="303"/>
      <c r="I28" s="303"/>
      <c r="J28" s="303"/>
      <c r="K28" s="303"/>
      <c r="L28" s="303"/>
      <c r="M28" s="303"/>
      <c r="N28" s="303"/>
      <c r="O28" s="303"/>
      <c r="P28" s="303"/>
      <c r="Q28" s="304"/>
    </row>
    <row r="29" spans="1:17" x14ac:dyDescent="0.25">
      <c r="A29" s="305"/>
      <c r="B29" s="303"/>
      <c r="C29" s="303"/>
      <c r="D29" s="303"/>
      <c r="E29" s="303"/>
      <c r="F29" s="303"/>
      <c r="G29" s="303"/>
      <c r="H29" s="303"/>
      <c r="I29" s="303"/>
      <c r="J29" s="303"/>
      <c r="K29" s="303"/>
      <c r="L29" s="303"/>
      <c r="M29" s="303"/>
      <c r="N29" s="303"/>
      <c r="O29" s="303"/>
      <c r="P29" s="303"/>
      <c r="Q29" s="304"/>
    </row>
    <row r="30" spans="1:17" x14ac:dyDescent="0.25">
      <c r="A30" s="305"/>
      <c r="B30" s="303"/>
      <c r="C30" s="303"/>
      <c r="D30" s="303"/>
      <c r="E30" s="303"/>
      <c r="F30" s="303"/>
      <c r="G30" s="303"/>
      <c r="H30" s="303"/>
      <c r="I30" s="303"/>
      <c r="J30" s="303"/>
      <c r="K30" s="303"/>
      <c r="L30" s="303"/>
      <c r="M30" s="303"/>
      <c r="N30" s="303"/>
      <c r="O30" s="303"/>
      <c r="P30" s="303"/>
      <c r="Q30" s="304"/>
    </row>
    <row r="31" spans="1:17" ht="15.75" thickBot="1" x14ac:dyDescent="0.3">
      <c r="A31" s="306"/>
      <c r="B31" s="307"/>
      <c r="C31" s="307"/>
      <c r="D31" s="307"/>
      <c r="E31" s="307"/>
      <c r="F31" s="307"/>
      <c r="G31" s="307"/>
      <c r="H31" s="307"/>
      <c r="I31" s="307"/>
      <c r="J31" s="307"/>
      <c r="K31" s="307"/>
      <c r="L31" s="307"/>
      <c r="M31" s="307"/>
      <c r="N31" s="307"/>
      <c r="O31" s="307"/>
      <c r="P31" s="307"/>
      <c r="Q31" s="308"/>
    </row>
    <row r="32" spans="1:17" x14ac:dyDescent="0.25">
      <c r="A32" s="276" t="s">
        <v>244</v>
      </c>
      <c r="B32" s="277"/>
      <c r="C32" s="277"/>
      <c r="D32" s="277"/>
      <c r="E32" s="277"/>
      <c r="F32" s="277"/>
      <c r="G32" s="277"/>
      <c r="H32" s="277"/>
      <c r="I32" s="277"/>
      <c r="J32" s="277"/>
      <c r="K32" s="277"/>
      <c r="L32" s="277"/>
      <c r="M32" s="277"/>
      <c r="N32" s="277"/>
      <c r="O32" s="277"/>
      <c r="P32" s="277"/>
      <c r="Q32" s="278"/>
    </row>
    <row r="33" spans="1:17" ht="20.25" customHeight="1" x14ac:dyDescent="0.25">
      <c r="A33" s="282" t="s">
        <v>239</v>
      </c>
      <c r="B33" s="283"/>
      <c r="C33" s="283"/>
      <c r="D33" s="283"/>
      <c r="E33" s="283"/>
      <c r="F33" s="283"/>
      <c r="G33" s="283"/>
      <c r="H33" s="283"/>
      <c r="I33" s="283"/>
      <c r="J33" s="283"/>
      <c r="K33" s="283"/>
      <c r="L33" s="283"/>
      <c r="M33" s="283"/>
      <c r="N33" s="283"/>
      <c r="O33" s="283"/>
      <c r="P33" s="283"/>
      <c r="Q33" s="284"/>
    </row>
    <row r="34" spans="1:17" ht="15" customHeight="1" x14ac:dyDescent="0.25">
      <c r="A34" s="285" t="s">
        <v>403</v>
      </c>
      <c r="B34" s="293"/>
      <c r="C34" s="293"/>
      <c r="D34" s="293"/>
      <c r="E34" s="293"/>
      <c r="F34" s="293"/>
      <c r="G34" s="293"/>
      <c r="H34" s="293"/>
      <c r="I34" s="293"/>
      <c r="J34" s="293"/>
      <c r="K34" s="293"/>
      <c r="L34" s="293"/>
      <c r="M34" s="293"/>
      <c r="N34" s="293"/>
      <c r="O34" s="293"/>
      <c r="P34" s="293"/>
      <c r="Q34" s="294"/>
    </row>
    <row r="35" spans="1:17" x14ac:dyDescent="0.25">
      <c r="A35" s="295"/>
      <c r="B35" s="293"/>
      <c r="C35" s="293"/>
      <c r="D35" s="293"/>
      <c r="E35" s="293"/>
      <c r="F35" s="293"/>
      <c r="G35" s="293"/>
      <c r="H35" s="293"/>
      <c r="I35" s="293"/>
      <c r="J35" s="293"/>
      <c r="K35" s="293"/>
      <c r="L35" s="293"/>
      <c r="M35" s="293"/>
      <c r="N35" s="293"/>
      <c r="O35" s="293"/>
      <c r="P35" s="293"/>
      <c r="Q35" s="294"/>
    </row>
    <row r="36" spans="1:17" x14ac:dyDescent="0.25">
      <c r="A36" s="295"/>
      <c r="B36" s="293"/>
      <c r="C36" s="293"/>
      <c r="D36" s="293"/>
      <c r="E36" s="293"/>
      <c r="F36" s="293"/>
      <c r="G36" s="293"/>
      <c r="H36" s="293"/>
      <c r="I36" s="293"/>
      <c r="J36" s="293"/>
      <c r="K36" s="293"/>
      <c r="L36" s="293"/>
      <c r="M36" s="293"/>
      <c r="N36" s="293"/>
      <c r="O36" s="293"/>
      <c r="P36" s="293"/>
      <c r="Q36" s="294"/>
    </row>
    <row r="37" spans="1:17" x14ac:dyDescent="0.25">
      <c r="A37" s="295"/>
      <c r="B37" s="293"/>
      <c r="C37" s="293"/>
      <c r="D37" s="293"/>
      <c r="E37" s="293"/>
      <c r="F37" s="293"/>
      <c r="G37" s="293"/>
      <c r="H37" s="293"/>
      <c r="I37" s="293"/>
      <c r="J37" s="293"/>
      <c r="K37" s="293"/>
      <c r="L37" s="293"/>
      <c r="M37" s="293"/>
      <c r="N37" s="293"/>
      <c r="O37" s="293"/>
      <c r="P37" s="293"/>
      <c r="Q37" s="294"/>
    </row>
    <row r="38" spans="1:17" x14ac:dyDescent="0.25">
      <c r="A38" s="295"/>
      <c r="B38" s="293"/>
      <c r="C38" s="293"/>
      <c r="D38" s="293"/>
      <c r="E38" s="293"/>
      <c r="F38" s="293"/>
      <c r="G38" s="293"/>
      <c r="H38" s="293"/>
      <c r="I38" s="293"/>
      <c r="J38" s="293"/>
      <c r="K38" s="293"/>
      <c r="L38" s="293"/>
      <c r="M38" s="293"/>
      <c r="N38" s="293"/>
      <c r="O38" s="293"/>
      <c r="P38" s="293"/>
      <c r="Q38" s="294"/>
    </row>
    <row r="39" spans="1:17" x14ac:dyDescent="0.25">
      <c r="A39" s="295"/>
      <c r="B39" s="293"/>
      <c r="C39" s="293"/>
      <c r="D39" s="293"/>
      <c r="E39" s="293"/>
      <c r="F39" s="293"/>
      <c r="G39" s="293"/>
      <c r="H39" s="293"/>
      <c r="I39" s="293"/>
      <c r="J39" s="293"/>
      <c r="K39" s="293"/>
      <c r="L39" s="293"/>
      <c r="M39" s="293"/>
      <c r="N39" s="293"/>
      <c r="O39" s="293"/>
      <c r="P39" s="293"/>
      <c r="Q39" s="294"/>
    </row>
    <row r="40" spans="1:17" x14ac:dyDescent="0.25">
      <c r="A40" s="295"/>
      <c r="B40" s="293"/>
      <c r="C40" s="293"/>
      <c r="D40" s="293"/>
      <c r="E40" s="293"/>
      <c r="F40" s="293"/>
      <c r="G40" s="293"/>
      <c r="H40" s="293"/>
      <c r="I40" s="293"/>
      <c r="J40" s="293"/>
      <c r="K40" s="293"/>
      <c r="L40" s="293"/>
      <c r="M40" s="293"/>
      <c r="N40" s="293"/>
      <c r="O40" s="293"/>
      <c r="P40" s="293"/>
      <c r="Q40" s="294"/>
    </row>
    <row r="41" spans="1:17" x14ac:dyDescent="0.25">
      <c r="A41" s="295"/>
      <c r="B41" s="293"/>
      <c r="C41" s="293"/>
      <c r="D41" s="293"/>
      <c r="E41" s="293"/>
      <c r="F41" s="293"/>
      <c r="G41" s="293"/>
      <c r="H41" s="293"/>
      <c r="I41" s="293"/>
      <c r="J41" s="293"/>
      <c r="K41" s="293"/>
      <c r="L41" s="293"/>
      <c r="M41" s="293"/>
      <c r="N41" s="293"/>
      <c r="O41" s="293"/>
      <c r="P41" s="293"/>
      <c r="Q41" s="294"/>
    </row>
    <row r="42" spans="1:17" x14ac:dyDescent="0.25">
      <c r="A42" s="295"/>
      <c r="B42" s="293"/>
      <c r="C42" s="293"/>
      <c r="D42" s="293"/>
      <c r="E42" s="293"/>
      <c r="F42" s="293"/>
      <c r="G42" s="293"/>
      <c r="H42" s="293"/>
      <c r="I42" s="293"/>
      <c r="J42" s="293"/>
      <c r="K42" s="293"/>
      <c r="L42" s="293"/>
      <c r="M42" s="293"/>
      <c r="N42" s="293"/>
      <c r="O42" s="293"/>
      <c r="P42" s="293"/>
      <c r="Q42" s="294"/>
    </row>
    <row r="43" spans="1:17" x14ac:dyDescent="0.25">
      <c r="A43" s="295"/>
      <c r="B43" s="293"/>
      <c r="C43" s="293"/>
      <c r="D43" s="293"/>
      <c r="E43" s="293"/>
      <c r="F43" s="293"/>
      <c r="G43" s="293"/>
      <c r="H43" s="293"/>
      <c r="I43" s="293"/>
      <c r="J43" s="293"/>
      <c r="K43" s="293"/>
      <c r="L43" s="293"/>
      <c r="M43" s="293"/>
      <c r="N43" s="293"/>
      <c r="O43" s="293"/>
      <c r="P43" s="293"/>
      <c r="Q43" s="294"/>
    </row>
    <row r="44" spans="1:17" x14ac:dyDescent="0.25">
      <c r="A44" s="295"/>
      <c r="B44" s="293"/>
      <c r="C44" s="293"/>
      <c r="D44" s="293"/>
      <c r="E44" s="293"/>
      <c r="F44" s="293"/>
      <c r="G44" s="293"/>
      <c r="H44" s="293"/>
      <c r="I44" s="293"/>
      <c r="J44" s="293"/>
      <c r="K44" s="293"/>
      <c r="L44" s="293"/>
      <c r="M44" s="293"/>
      <c r="N44" s="293"/>
      <c r="O44" s="293"/>
      <c r="P44" s="293"/>
      <c r="Q44" s="294"/>
    </row>
    <row r="45" spans="1:17" x14ac:dyDescent="0.25">
      <c r="A45" s="295"/>
      <c r="B45" s="293"/>
      <c r="C45" s="293"/>
      <c r="D45" s="293"/>
      <c r="E45" s="293"/>
      <c r="F45" s="293"/>
      <c r="G45" s="293"/>
      <c r="H45" s="293"/>
      <c r="I45" s="293"/>
      <c r="J45" s="293"/>
      <c r="K45" s="293"/>
      <c r="L45" s="293"/>
      <c r="M45" s="293"/>
      <c r="N45" s="293"/>
      <c r="O45" s="293"/>
      <c r="P45" s="293"/>
      <c r="Q45" s="294"/>
    </row>
    <row r="46" spans="1:17" ht="15.75" thickBot="1" x14ac:dyDescent="0.3">
      <c r="A46" s="296"/>
      <c r="B46" s="297"/>
      <c r="C46" s="297"/>
      <c r="D46" s="297"/>
      <c r="E46" s="297"/>
      <c r="F46" s="297"/>
      <c r="G46" s="297"/>
      <c r="H46" s="297"/>
      <c r="I46" s="297"/>
      <c r="J46" s="297"/>
      <c r="K46" s="297"/>
      <c r="L46" s="297"/>
      <c r="M46" s="297"/>
      <c r="N46" s="297"/>
      <c r="O46" s="297"/>
      <c r="P46" s="297"/>
      <c r="Q46" s="298"/>
    </row>
    <row r="47" spans="1:17" s="18" customFormat="1" ht="15" customHeight="1" x14ac:dyDescent="0.25">
      <c r="A47" s="299" t="s">
        <v>255</v>
      </c>
      <c r="B47" s="300"/>
      <c r="C47" s="300"/>
      <c r="D47" s="300"/>
      <c r="E47" s="300"/>
      <c r="F47" s="300"/>
      <c r="G47" s="300"/>
      <c r="H47" s="300"/>
      <c r="I47" s="300"/>
      <c r="J47" s="300"/>
      <c r="K47" s="300"/>
      <c r="L47" s="300"/>
      <c r="M47" s="300"/>
      <c r="N47" s="300"/>
      <c r="O47" s="300"/>
      <c r="P47" s="300"/>
      <c r="Q47" s="301"/>
    </row>
    <row r="48" spans="1:17" s="18" customFormat="1" ht="20.25" customHeight="1" x14ac:dyDescent="0.25">
      <c r="A48" s="282" t="s">
        <v>240</v>
      </c>
      <c r="B48" s="283"/>
      <c r="C48" s="283"/>
      <c r="D48" s="283"/>
      <c r="E48" s="283"/>
      <c r="F48" s="283"/>
      <c r="G48" s="283"/>
      <c r="H48" s="283"/>
      <c r="I48" s="283"/>
      <c r="J48" s="283"/>
      <c r="K48" s="283"/>
      <c r="L48" s="283"/>
      <c r="M48" s="283"/>
      <c r="N48" s="283"/>
      <c r="O48" s="283"/>
      <c r="P48" s="283"/>
      <c r="Q48" s="284"/>
    </row>
    <row r="49" spans="1:17" ht="16.5" customHeight="1" x14ac:dyDescent="0.25">
      <c r="A49" s="285" t="s">
        <v>384</v>
      </c>
      <c r="B49" s="286"/>
      <c r="C49" s="286"/>
      <c r="D49" s="286"/>
      <c r="E49" s="286"/>
      <c r="F49" s="286"/>
      <c r="G49" s="286"/>
      <c r="H49" s="286"/>
      <c r="I49" s="286"/>
      <c r="J49" s="286"/>
      <c r="K49" s="286"/>
      <c r="L49" s="286"/>
      <c r="M49" s="286"/>
      <c r="N49" s="286"/>
      <c r="O49" s="286"/>
      <c r="P49" s="286"/>
      <c r="Q49" s="287"/>
    </row>
    <row r="50" spans="1:17" x14ac:dyDescent="0.25">
      <c r="A50" s="285"/>
      <c r="B50" s="286"/>
      <c r="C50" s="286"/>
      <c r="D50" s="286"/>
      <c r="E50" s="286"/>
      <c r="F50" s="286"/>
      <c r="G50" s="286"/>
      <c r="H50" s="286"/>
      <c r="I50" s="286"/>
      <c r="J50" s="286"/>
      <c r="K50" s="286"/>
      <c r="L50" s="286"/>
      <c r="M50" s="286"/>
      <c r="N50" s="286"/>
      <c r="O50" s="286"/>
      <c r="P50" s="286"/>
      <c r="Q50" s="287"/>
    </row>
    <row r="51" spans="1:17" x14ac:dyDescent="0.25">
      <c r="A51" s="285"/>
      <c r="B51" s="286"/>
      <c r="C51" s="286"/>
      <c r="D51" s="286"/>
      <c r="E51" s="286"/>
      <c r="F51" s="286"/>
      <c r="G51" s="286"/>
      <c r="H51" s="286"/>
      <c r="I51" s="286"/>
      <c r="J51" s="286"/>
      <c r="K51" s="286"/>
      <c r="L51" s="286"/>
      <c r="M51" s="286"/>
      <c r="N51" s="286"/>
      <c r="O51" s="286"/>
      <c r="P51" s="286"/>
      <c r="Q51" s="287"/>
    </row>
    <row r="52" spans="1:17" x14ac:dyDescent="0.25">
      <c r="A52" s="285"/>
      <c r="B52" s="286"/>
      <c r="C52" s="286"/>
      <c r="D52" s="286"/>
      <c r="E52" s="286"/>
      <c r="F52" s="286"/>
      <c r="G52" s="286"/>
      <c r="H52" s="286"/>
      <c r="I52" s="286"/>
      <c r="J52" s="286"/>
      <c r="K52" s="286"/>
      <c r="L52" s="286"/>
      <c r="M52" s="286"/>
      <c r="N52" s="286"/>
      <c r="O52" s="286"/>
      <c r="P52" s="286"/>
      <c r="Q52" s="287"/>
    </row>
    <row r="53" spans="1:17" x14ac:dyDescent="0.25">
      <c r="A53" s="285"/>
      <c r="B53" s="286"/>
      <c r="C53" s="286"/>
      <c r="D53" s="286"/>
      <c r="E53" s="286"/>
      <c r="F53" s="286"/>
      <c r="G53" s="286"/>
      <c r="H53" s="286"/>
      <c r="I53" s="286"/>
      <c r="J53" s="286"/>
      <c r="K53" s="286"/>
      <c r="L53" s="286"/>
      <c r="M53" s="286"/>
      <c r="N53" s="286"/>
      <c r="O53" s="286"/>
      <c r="P53" s="286"/>
      <c r="Q53" s="287"/>
    </row>
    <row r="54" spans="1:17" x14ac:dyDescent="0.25">
      <c r="A54" s="285"/>
      <c r="B54" s="286"/>
      <c r="C54" s="286"/>
      <c r="D54" s="286"/>
      <c r="E54" s="286"/>
      <c r="F54" s="286"/>
      <c r="G54" s="286"/>
      <c r="H54" s="286"/>
      <c r="I54" s="286"/>
      <c r="J54" s="286"/>
      <c r="K54" s="286"/>
      <c r="L54" s="286"/>
      <c r="M54" s="286"/>
      <c r="N54" s="286"/>
      <c r="O54" s="286"/>
      <c r="P54" s="286"/>
      <c r="Q54" s="287"/>
    </row>
    <row r="55" spans="1:17" x14ac:dyDescent="0.25">
      <c r="A55" s="285"/>
      <c r="B55" s="286"/>
      <c r="C55" s="286"/>
      <c r="D55" s="286"/>
      <c r="E55" s="286"/>
      <c r="F55" s="286"/>
      <c r="G55" s="286"/>
      <c r="H55" s="286"/>
      <c r="I55" s="286"/>
      <c r="J55" s="286"/>
      <c r="K55" s="286"/>
      <c r="L55" s="286"/>
      <c r="M55" s="286"/>
      <c r="N55" s="286"/>
      <c r="O55" s="286"/>
      <c r="P55" s="286"/>
      <c r="Q55" s="287"/>
    </row>
    <row r="56" spans="1:17" x14ac:dyDescent="0.25">
      <c r="A56" s="285"/>
      <c r="B56" s="286"/>
      <c r="C56" s="286"/>
      <c r="D56" s="286"/>
      <c r="E56" s="286"/>
      <c r="F56" s="286"/>
      <c r="G56" s="286"/>
      <c r="H56" s="286"/>
      <c r="I56" s="286"/>
      <c r="J56" s="286"/>
      <c r="K56" s="286"/>
      <c r="L56" s="286"/>
      <c r="M56" s="286"/>
      <c r="N56" s="286"/>
      <c r="O56" s="286"/>
      <c r="P56" s="286"/>
      <c r="Q56" s="287"/>
    </row>
    <row r="57" spans="1:17" x14ac:dyDescent="0.25">
      <c r="A57" s="285"/>
      <c r="B57" s="286"/>
      <c r="C57" s="286"/>
      <c r="D57" s="286"/>
      <c r="E57" s="286"/>
      <c r="F57" s="286"/>
      <c r="G57" s="286"/>
      <c r="H57" s="286"/>
      <c r="I57" s="286"/>
      <c r="J57" s="286"/>
      <c r="K57" s="286"/>
      <c r="L57" s="286"/>
      <c r="M57" s="286"/>
      <c r="N57" s="286"/>
      <c r="O57" s="286"/>
      <c r="P57" s="286"/>
      <c r="Q57" s="287"/>
    </row>
    <row r="58" spans="1:17" x14ac:dyDescent="0.25">
      <c r="A58" s="285"/>
      <c r="B58" s="286"/>
      <c r="C58" s="286"/>
      <c r="D58" s="286"/>
      <c r="E58" s="286"/>
      <c r="F58" s="286"/>
      <c r="G58" s="286"/>
      <c r="H58" s="286"/>
      <c r="I58" s="286"/>
      <c r="J58" s="286"/>
      <c r="K58" s="286"/>
      <c r="L58" s="286"/>
      <c r="M58" s="286"/>
      <c r="N58" s="286"/>
      <c r="O58" s="286"/>
      <c r="P58" s="286"/>
      <c r="Q58" s="287"/>
    </row>
    <row r="59" spans="1:17" x14ac:dyDescent="0.25">
      <c r="A59" s="285"/>
      <c r="B59" s="286"/>
      <c r="C59" s="286"/>
      <c r="D59" s="286"/>
      <c r="E59" s="286"/>
      <c r="F59" s="286"/>
      <c r="G59" s="286"/>
      <c r="H59" s="286"/>
      <c r="I59" s="286"/>
      <c r="J59" s="286"/>
      <c r="K59" s="286"/>
      <c r="L59" s="286"/>
      <c r="M59" s="286"/>
      <c r="N59" s="286"/>
      <c r="O59" s="286"/>
      <c r="P59" s="286"/>
      <c r="Q59" s="287"/>
    </row>
    <row r="60" spans="1:17" x14ac:dyDescent="0.25">
      <c r="A60" s="285"/>
      <c r="B60" s="286"/>
      <c r="C60" s="286"/>
      <c r="D60" s="286"/>
      <c r="E60" s="286"/>
      <c r="F60" s="286"/>
      <c r="G60" s="286"/>
      <c r="H60" s="286"/>
      <c r="I60" s="286"/>
      <c r="J60" s="286"/>
      <c r="K60" s="286"/>
      <c r="L60" s="286"/>
      <c r="M60" s="286"/>
      <c r="N60" s="286"/>
      <c r="O60" s="286"/>
      <c r="P60" s="286"/>
      <c r="Q60" s="287"/>
    </row>
    <row r="61" spans="1:17" ht="15.75" thickBot="1" x14ac:dyDescent="0.3">
      <c r="A61" s="288"/>
      <c r="B61" s="289"/>
      <c r="C61" s="289"/>
      <c r="D61" s="289"/>
      <c r="E61" s="289"/>
      <c r="F61" s="289"/>
      <c r="G61" s="289"/>
      <c r="H61" s="289"/>
      <c r="I61" s="289"/>
      <c r="J61" s="289"/>
      <c r="K61" s="289"/>
      <c r="L61" s="289"/>
      <c r="M61" s="289"/>
      <c r="N61" s="289"/>
      <c r="O61" s="289"/>
      <c r="P61" s="289"/>
      <c r="Q61" s="290"/>
    </row>
    <row r="62" spans="1:17" x14ac:dyDescent="0.25">
      <c r="A62" s="276" t="s">
        <v>323</v>
      </c>
      <c r="B62" s="277"/>
      <c r="C62" s="277"/>
      <c r="D62" s="277"/>
      <c r="E62" s="277"/>
      <c r="F62" s="277"/>
      <c r="G62" s="277"/>
      <c r="H62" s="277"/>
      <c r="I62" s="277"/>
      <c r="J62" s="277"/>
      <c r="K62" s="277"/>
      <c r="L62" s="277"/>
      <c r="M62" s="277"/>
      <c r="N62" s="277"/>
      <c r="O62" s="277"/>
      <c r="P62" s="277"/>
      <c r="Q62" s="278"/>
    </row>
    <row r="63" spans="1:17" ht="15" customHeight="1" x14ac:dyDescent="0.25">
      <c r="A63" s="279" t="s">
        <v>330</v>
      </c>
      <c r="B63" s="280"/>
      <c r="C63" s="280"/>
      <c r="D63" s="280"/>
      <c r="E63" s="280"/>
      <c r="F63" s="280"/>
      <c r="G63" s="280"/>
      <c r="H63" s="280"/>
      <c r="I63" s="280"/>
      <c r="J63" s="280"/>
      <c r="K63" s="280"/>
      <c r="L63" s="280"/>
      <c r="M63" s="280"/>
      <c r="N63" s="280"/>
      <c r="O63" s="280"/>
      <c r="P63" s="280"/>
      <c r="Q63" s="281"/>
    </row>
    <row r="64" spans="1:17" ht="45" x14ac:dyDescent="0.25">
      <c r="A64" s="42"/>
      <c r="B64" s="81" t="s">
        <v>206</v>
      </c>
      <c r="C64" s="81" t="s">
        <v>207</v>
      </c>
      <c r="D64" s="81" t="s">
        <v>246</v>
      </c>
      <c r="E64" s="43"/>
      <c r="F64" s="43"/>
      <c r="G64" s="43"/>
      <c r="H64" s="44"/>
      <c r="I64" s="44"/>
      <c r="J64" s="44"/>
      <c r="K64" s="44"/>
      <c r="L64" s="44"/>
      <c r="M64" s="44"/>
      <c r="N64" s="44"/>
      <c r="O64" s="44"/>
      <c r="P64" s="44"/>
      <c r="Q64" s="45"/>
    </row>
    <row r="65" spans="1:17" x14ac:dyDescent="0.25">
      <c r="A65" s="42" t="s">
        <v>247</v>
      </c>
      <c r="B65" s="235" t="s">
        <v>382</v>
      </c>
      <c r="C65" s="235" t="s">
        <v>383</v>
      </c>
      <c r="D65" s="42"/>
      <c r="E65" s="44"/>
      <c r="F65" s="44"/>
      <c r="G65" s="44"/>
      <c r="H65" s="44"/>
      <c r="I65" s="44"/>
      <c r="J65" s="44"/>
      <c r="K65" s="44"/>
      <c r="L65" s="44"/>
      <c r="M65" s="44"/>
      <c r="N65" s="44"/>
      <c r="O65" s="44"/>
      <c r="P65" s="44"/>
      <c r="Q65" s="45"/>
    </row>
    <row r="66" spans="1:17" x14ac:dyDescent="0.25">
      <c r="A66" s="42" t="s">
        <v>248</v>
      </c>
      <c r="B66" s="42"/>
      <c r="C66" s="42"/>
      <c r="D66" s="42"/>
      <c r="E66" s="44"/>
      <c r="F66" s="44"/>
      <c r="G66" s="44"/>
      <c r="H66" s="44"/>
      <c r="I66" s="44"/>
      <c r="J66" s="44"/>
      <c r="K66" s="44"/>
      <c r="L66" s="44"/>
      <c r="M66" s="44"/>
      <c r="N66" s="44"/>
      <c r="O66" s="44"/>
      <c r="P66" s="44"/>
      <c r="Q66" s="45"/>
    </row>
    <row r="67" spans="1:17" x14ac:dyDescent="0.25">
      <c r="A67" s="42" t="s">
        <v>249</v>
      </c>
      <c r="B67" s="42"/>
      <c r="C67" s="42"/>
      <c r="D67" s="42"/>
      <c r="E67" s="44"/>
      <c r="F67" s="44"/>
      <c r="G67" s="44"/>
      <c r="H67" s="44"/>
      <c r="I67" s="44"/>
      <c r="J67" s="44"/>
      <c r="K67" s="44"/>
      <c r="L67" s="44"/>
      <c r="M67" s="44"/>
      <c r="N67" s="44"/>
      <c r="O67" s="44"/>
      <c r="P67" s="44"/>
      <c r="Q67" s="45"/>
    </row>
    <row r="68" spans="1:17" x14ac:dyDescent="0.25">
      <c r="A68" s="42" t="s">
        <v>250</v>
      </c>
      <c r="B68" s="42"/>
      <c r="C68" s="42"/>
      <c r="D68" s="42"/>
      <c r="E68" s="44"/>
      <c r="F68" s="44"/>
      <c r="G68" s="44"/>
      <c r="H68" s="44"/>
      <c r="I68" s="44"/>
      <c r="J68" s="44"/>
      <c r="K68" s="44"/>
      <c r="L68" s="44"/>
      <c r="M68" s="44"/>
      <c r="N68" s="44"/>
      <c r="O68" s="44"/>
      <c r="P68" s="44"/>
      <c r="Q68" s="45"/>
    </row>
    <row r="69" spans="1:17" x14ac:dyDescent="0.25">
      <c r="A69" s="42" t="s">
        <v>251</v>
      </c>
      <c r="B69" s="42"/>
      <c r="C69" s="42"/>
      <c r="D69" s="42"/>
      <c r="E69" s="44"/>
      <c r="F69" s="44"/>
      <c r="G69" s="44"/>
      <c r="H69" s="44"/>
      <c r="I69" s="44"/>
      <c r="J69" s="44"/>
      <c r="K69" s="44"/>
      <c r="L69" s="44"/>
      <c r="M69" s="44"/>
      <c r="N69" s="44"/>
      <c r="O69" s="44"/>
      <c r="P69" s="44"/>
      <c r="Q69" s="45"/>
    </row>
    <row r="70" spans="1:17" x14ac:dyDescent="0.25">
      <c r="A70" s="46" t="s">
        <v>208</v>
      </c>
      <c r="B70" s="31"/>
      <c r="C70" s="47">
        <f>SUM(C65:C69)</f>
        <v>0</v>
      </c>
      <c r="D70" s="31"/>
      <c r="E70" s="30"/>
      <c r="F70" s="30"/>
      <c r="G70" s="30"/>
      <c r="H70" s="30"/>
      <c r="I70" s="30"/>
      <c r="J70" s="30"/>
      <c r="K70" s="30"/>
      <c r="L70" s="30"/>
      <c r="M70" s="30"/>
      <c r="N70" s="30"/>
      <c r="O70" s="30"/>
      <c r="P70" s="30"/>
      <c r="Q70" s="30"/>
    </row>
    <row r="74" spans="1:17" x14ac:dyDescent="0.25">
      <c r="E74" s="30"/>
      <c r="F74" s="30"/>
      <c r="G74" s="30"/>
      <c r="H74" s="30"/>
      <c r="I74" s="30"/>
      <c r="J74" s="30"/>
      <c r="K74" s="30"/>
      <c r="L74" s="30"/>
      <c r="M74" s="30"/>
      <c r="N74" s="30"/>
      <c r="O74" s="30"/>
      <c r="P74" s="30"/>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65" fitToWidth="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V46"/>
  <sheetViews>
    <sheetView topLeftCell="A16" zoomScale="90" zoomScaleNormal="90" workbookViewId="0">
      <selection activeCell="A20" sqref="A20:U32"/>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649999999999999" customHeight="1" thickBot="1" x14ac:dyDescent="0.35">
      <c r="A1" s="309" t="s">
        <v>325</v>
      </c>
      <c r="B1" s="310"/>
      <c r="C1" s="310"/>
      <c r="D1" s="310"/>
      <c r="E1" s="310"/>
      <c r="F1" s="310"/>
      <c r="G1" s="310"/>
      <c r="H1" s="310"/>
      <c r="I1" s="310"/>
      <c r="J1" s="310"/>
      <c r="K1" s="310"/>
      <c r="L1" s="310"/>
      <c r="M1" s="310"/>
      <c r="N1" s="310"/>
      <c r="O1" s="310"/>
      <c r="P1" s="310"/>
      <c r="Q1" s="310"/>
      <c r="R1" s="310"/>
      <c r="S1" s="310"/>
      <c r="T1" s="310"/>
      <c r="U1" s="310"/>
    </row>
    <row r="2" spans="1:21" ht="15.75" thickBot="1" x14ac:dyDescent="0.3">
      <c r="A2" s="323" t="s">
        <v>324</v>
      </c>
      <c r="B2" s="323"/>
      <c r="C2" s="323"/>
      <c r="D2" s="323"/>
      <c r="E2" s="323"/>
      <c r="F2" s="30"/>
    </row>
    <row r="3" spans="1:21" x14ac:dyDescent="0.25">
      <c r="A3" s="276" t="s">
        <v>256</v>
      </c>
      <c r="B3" s="277"/>
      <c r="C3" s="277"/>
      <c r="D3" s="277"/>
      <c r="E3" s="277"/>
      <c r="F3" s="277"/>
      <c r="G3" s="277"/>
      <c r="H3" s="277"/>
      <c r="I3" s="277"/>
      <c r="J3" s="277"/>
      <c r="K3" s="277"/>
      <c r="L3" s="277"/>
      <c r="M3" s="277"/>
      <c r="N3" s="277"/>
      <c r="O3" s="277"/>
      <c r="P3" s="277"/>
      <c r="Q3" s="277"/>
      <c r="R3" s="277"/>
      <c r="S3" s="277"/>
      <c r="T3" s="277"/>
      <c r="U3" s="278"/>
    </row>
    <row r="4" spans="1:21" ht="15" customHeight="1" x14ac:dyDescent="0.25">
      <c r="A4" s="314" t="s">
        <v>179</v>
      </c>
      <c r="B4" s="315"/>
      <c r="C4" s="315"/>
      <c r="D4" s="315"/>
      <c r="E4" s="315"/>
      <c r="F4" s="315"/>
      <c r="G4" s="315"/>
      <c r="H4" s="315"/>
      <c r="I4" s="315"/>
      <c r="J4" s="315"/>
      <c r="K4" s="315"/>
      <c r="L4" s="315"/>
      <c r="M4" s="315"/>
      <c r="N4" s="315"/>
      <c r="O4" s="315"/>
      <c r="P4" s="315"/>
      <c r="Q4" s="315"/>
      <c r="R4" s="315"/>
      <c r="S4" s="315"/>
      <c r="T4" s="315"/>
      <c r="U4" s="316"/>
    </row>
    <row r="5" spans="1:21" ht="15" customHeight="1" x14ac:dyDescent="0.25">
      <c r="A5" s="302" t="s">
        <v>404</v>
      </c>
      <c r="B5" s="303"/>
      <c r="C5" s="303"/>
      <c r="D5" s="303"/>
      <c r="E5" s="303"/>
      <c r="F5" s="303"/>
      <c r="G5" s="303"/>
      <c r="H5" s="303"/>
      <c r="I5" s="303"/>
      <c r="J5" s="303"/>
      <c r="K5" s="303"/>
      <c r="L5" s="303"/>
      <c r="M5" s="303"/>
      <c r="N5" s="303"/>
      <c r="O5" s="303"/>
      <c r="P5" s="303"/>
      <c r="Q5" s="303"/>
      <c r="R5" s="303"/>
      <c r="S5" s="303"/>
      <c r="T5" s="303"/>
      <c r="U5" s="304"/>
    </row>
    <row r="6" spans="1:21" x14ac:dyDescent="0.25">
      <c r="A6" s="305"/>
      <c r="B6" s="303"/>
      <c r="C6" s="303"/>
      <c r="D6" s="303"/>
      <c r="E6" s="303"/>
      <c r="F6" s="303"/>
      <c r="G6" s="303"/>
      <c r="H6" s="303"/>
      <c r="I6" s="303"/>
      <c r="J6" s="303"/>
      <c r="K6" s="303"/>
      <c r="L6" s="303"/>
      <c r="M6" s="303"/>
      <c r="N6" s="303"/>
      <c r="O6" s="303"/>
      <c r="P6" s="303"/>
      <c r="Q6" s="303"/>
      <c r="R6" s="303"/>
      <c r="S6" s="303"/>
      <c r="T6" s="303"/>
      <c r="U6" s="304"/>
    </row>
    <row r="7" spans="1:21" x14ac:dyDescent="0.25">
      <c r="A7" s="305"/>
      <c r="B7" s="303"/>
      <c r="C7" s="303"/>
      <c r="D7" s="303"/>
      <c r="E7" s="303"/>
      <c r="F7" s="303"/>
      <c r="G7" s="303"/>
      <c r="H7" s="303"/>
      <c r="I7" s="303"/>
      <c r="J7" s="303"/>
      <c r="K7" s="303"/>
      <c r="L7" s="303"/>
      <c r="M7" s="303"/>
      <c r="N7" s="303"/>
      <c r="O7" s="303"/>
      <c r="P7" s="303"/>
      <c r="Q7" s="303"/>
      <c r="R7" s="303"/>
      <c r="S7" s="303"/>
      <c r="T7" s="303"/>
      <c r="U7" s="304"/>
    </row>
    <row r="8" spans="1:21" x14ac:dyDescent="0.25">
      <c r="A8" s="305"/>
      <c r="B8" s="303"/>
      <c r="C8" s="303"/>
      <c r="D8" s="303"/>
      <c r="E8" s="303"/>
      <c r="F8" s="303"/>
      <c r="G8" s="303"/>
      <c r="H8" s="303"/>
      <c r="I8" s="303"/>
      <c r="J8" s="303"/>
      <c r="K8" s="303"/>
      <c r="L8" s="303"/>
      <c r="M8" s="303"/>
      <c r="N8" s="303"/>
      <c r="O8" s="303"/>
      <c r="P8" s="303"/>
      <c r="Q8" s="303"/>
      <c r="R8" s="303"/>
      <c r="S8" s="303"/>
      <c r="T8" s="303"/>
      <c r="U8" s="304"/>
    </row>
    <row r="9" spans="1:21" x14ac:dyDescent="0.25">
      <c r="A9" s="305"/>
      <c r="B9" s="303"/>
      <c r="C9" s="303"/>
      <c r="D9" s="303"/>
      <c r="E9" s="303"/>
      <c r="F9" s="303"/>
      <c r="G9" s="303"/>
      <c r="H9" s="303"/>
      <c r="I9" s="303"/>
      <c r="J9" s="303"/>
      <c r="K9" s="303"/>
      <c r="L9" s="303"/>
      <c r="M9" s="303"/>
      <c r="N9" s="303"/>
      <c r="O9" s="303"/>
      <c r="P9" s="303"/>
      <c r="Q9" s="303"/>
      <c r="R9" s="303"/>
      <c r="S9" s="303"/>
      <c r="T9" s="303"/>
      <c r="U9" s="304"/>
    </row>
    <row r="10" spans="1:21" x14ac:dyDescent="0.25">
      <c r="A10" s="305"/>
      <c r="B10" s="303"/>
      <c r="C10" s="303"/>
      <c r="D10" s="303"/>
      <c r="E10" s="303"/>
      <c r="F10" s="303"/>
      <c r="G10" s="303"/>
      <c r="H10" s="303"/>
      <c r="I10" s="303"/>
      <c r="J10" s="303"/>
      <c r="K10" s="303"/>
      <c r="L10" s="303"/>
      <c r="M10" s="303"/>
      <c r="N10" s="303"/>
      <c r="O10" s="303"/>
      <c r="P10" s="303"/>
      <c r="Q10" s="303"/>
      <c r="R10" s="303"/>
      <c r="S10" s="303"/>
      <c r="T10" s="303"/>
      <c r="U10" s="304"/>
    </row>
    <row r="11" spans="1:21" x14ac:dyDescent="0.25">
      <c r="A11" s="305"/>
      <c r="B11" s="303"/>
      <c r="C11" s="303"/>
      <c r="D11" s="303"/>
      <c r="E11" s="303"/>
      <c r="F11" s="303"/>
      <c r="G11" s="303"/>
      <c r="H11" s="303"/>
      <c r="I11" s="303"/>
      <c r="J11" s="303"/>
      <c r="K11" s="303"/>
      <c r="L11" s="303"/>
      <c r="M11" s="303"/>
      <c r="N11" s="303"/>
      <c r="O11" s="303"/>
      <c r="P11" s="303"/>
      <c r="Q11" s="303"/>
      <c r="R11" s="303"/>
      <c r="S11" s="303"/>
      <c r="T11" s="303"/>
      <c r="U11" s="304"/>
    </row>
    <row r="12" spans="1:21" x14ac:dyDescent="0.25">
      <c r="A12" s="305"/>
      <c r="B12" s="303"/>
      <c r="C12" s="303"/>
      <c r="D12" s="303"/>
      <c r="E12" s="303"/>
      <c r="F12" s="303"/>
      <c r="G12" s="303"/>
      <c r="H12" s="303"/>
      <c r="I12" s="303"/>
      <c r="J12" s="303"/>
      <c r="K12" s="303"/>
      <c r="L12" s="303"/>
      <c r="M12" s="303"/>
      <c r="N12" s="303"/>
      <c r="O12" s="303"/>
      <c r="P12" s="303"/>
      <c r="Q12" s="303"/>
      <c r="R12" s="303"/>
      <c r="S12" s="303"/>
      <c r="T12" s="303"/>
      <c r="U12" s="304"/>
    </row>
    <row r="13" spans="1:21" x14ac:dyDescent="0.25">
      <c r="A13" s="305"/>
      <c r="B13" s="303"/>
      <c r="C13" s="303"/>
      <c r="D13" s="303"/>
      <c r="E13" s="303"/>
      <c r="F13" s="303"/>
      <c r="G13" s="303"/>
      <c r="H13" s="303"/>
      <c r="I13" s="303"/>
      <c r="J13" s="303"/>
      <c r="K13" s="303"/>
      <c r="L13" s="303"/>
      <c r="M13" s="303"/>
      <c r="N13" s="303"/>
      <c r="O13" s="303"/>
      <c r="P13" s="303"/>
      <c r="Q13" s="303"/>
      <c r="R13" s="303"/>
      <c r="S13" s="303"/>
      <c r="T13" s="303"/>
      <c r="U13" s="304"/>
    </row>
    <row r="14" spans="1:21" x14ac:dyDescent="0.25">
      <c r="A14" s="305"/>
      <c r="B14" s="303"/>
      <c r="C14" s="303"/>
      <c r="D14" s="303"/>
      <c r="E14" s="303"/>
      <c r="F14" s="303"/>
      <c r="G14" s="303"/>
      <c r="H14" s="303"/>
      <c r="I14" s="303"/>
      <c r="J14" s="303"/>
      <c r="K14" s="303"/>
      <c r="L14" s="303"/>
      <c r="M14" s="303"/>
      <c r="N14" s="303"/>
      <c r="O14" s="303"/>
      <c r="P14" s="303"/>
      <c r="Q14" s="303"/>
      <c r="R14" s="303"/>
      <c r="S14" s="303"/>
      <c r="T14" s="303"/>
      <c r="U14" s="304"/>
    </row>
    <row r="15" spans="1:21" x14ac:dyDescent="0.25">
      <c r="A15" s="305"/>
      <c r="B15" s="303"/>
      <c r="C15" s="303"/>
      <c r="D15" s="303"/>
      <c r="E15" s="303"/>
      <c r="F15" s="303"/>
      <c r="G15" s="303"/>
      <c r="H15" s="303"/>
      <c r="I15" s="303"/>
      <c r="J15" s="303"/>
      <c r="K15" s="303"/>
      <c r="L15" s="303"/>
      <c r="M15" s="303"/>
      <c r="N15" s="303"/>
      <c r="O15" s="303"/>
      <c r="P15" s="303"/>
      <c r="Q15" s="303"/>
      <c r="R15" s="303"/>
      <c r="S15" s="303"/>
      <c r="T15" s="303"/>
      <c r="U15" s="304"/>
    </row>
    <row r="16" spans="1:21" x14ac:dyDescent="0.25">
      <c r="A16" s="305"/>
      <c r="B16" s="303"/>
      <c r="C16" s="303"/>
      <c r="D16" s="303"/>
      <c r="E16" s="303"/>
      <c r="F16" s="303"/>
      <c r="G16" s="303"/>
      <c r="H16" s="303"/>
      <c r="I16" s="303"/>
      <c r="J16" s="303"/>
      <c r="K16" s="303"/>
      <c r="L16" s="303"/>
      <c r="M16" s="303"/>
      <c r="N16" s="303"/>
      <c r="O16" s="303"/>
      <c r="P16" s="303"/>
      <c r="Q16" s="303"/>
      <c r="R16" s="303"/>
      <c r="S16" s="303"/>
      <c r="T16" s="303"/>
      <c r="U16" s="304"/>
    </row>
    <row r="17" spans="1:21" ht="1.1499999999999999" customHeight="1" thickBot="1" x14ac:dyDescent="0.3">
      <c r="A17" s="306"/>
      <c r="B17" s="307"/>
      <c r="C17" s="307"/>
      <c r="D17" s="307"/>
      <c r="E17" s="307"/>
      <c r="F17" s="307"/>
      <c r="G17" s="307"/>
      <c r="H17" s="307"/>
      <c r="I17" s="307"/>
      <c r="J17" s="307"/>
      <c r="K17" s="307"/>
      <c r="L17" s="307"/>
      <c r="M17" s="307"/>
      <c r="N17" s="307"/>
      <c r="O17" s="307"/>
      <c r="P17" s="307"/>
      <c r="Q17" s="307"/>
      <c r="R17" s="307"/>
      <c r="S17" s="307"/>
      <c r="T17" s="307"/>
      <c r="U17" s="308"/>
    </row>
    <row r="18" spans="1:21" x14ac:dyDescent="0.25">
      <c r="A18" s="276" t="s">
        <v>257</v>
      </c>
      <c r="B18" s="277"/>
      <c r="C18" s="277"/>
      <c r="D18" s="277"/>
      <c r="E18" s="277"/>
      <c r="F18" s="277"/>
      <c r="G18" s="277"/>
      <c r="H18" s="277"/>
      <c r="I18" s="277"/>
      <c r="J18" s="277"/>
      <c r="K18" s="277"/>
      <c r="L18" s="277"/>
      <c r="M18" s="277"/>
      <c r="N18" s="277"/>
      <c r="O18" s="277"/>
      <c r="P18" s="277"/>
      <c r="Q18" s="277"/>
      <c r="R18" s="277"/>
      <c r="S18" s="277"/>
      <c r="T18" s="277"/>
      <c r="U18" s="278"/>
    </row>
    <row r="19" spans="1:21" ht="19.149999999999999" customHeight="1" x14ac:dyDescent="0.25">
      <c r="A19" s="314" t="s">
        <v>180</v>
      </c>
      <c r="B19" s="315"/>
      <c r="C19" s="315"/>
      <c r="D19" s="315"/>
      <c r="E19" s="315"/>
      <c r="F19" s="315"/>
      <c r="G19" s="315"/>
      <c r="H19" s="315"/>
      <c r="I19" s="315"/>
      <c r="J19" s="315"/>
      <c r="K19" s="315"/>
      <c r="L19" s="315"/>
      <c r="M19" s="315"/>
      <c r="N19" s="315"/>
      <c r="O19" s="315"/>
      <c r="P19" s="315"/>
      <c r="Q19" s="315"/>
      <c r="R19" s="315"/>
      <c r="S19" s="315"/>
      <c r="T19" s="315"/>
      <c r="U19" s="316"/>
    </row>
    <row r="20" spans="1:21" x14ac:dyDescent="0.25">
      <c r="A20" s="305" t="s">
        <v>405</v>
      </c>
      <c r="B20" s="303"/>
      <c r="C20" s="303"/>
      <c r="D20" s="303"/>
      <c r="E20" s="303"/>
      <c r="F20" s="303"/>
      <c r="G20" s="303"/>
      <c r="H20" s="303"/>
      <c r="I20" s="303"/>
      <c r="J20" s="303"/>
      <c r="K20" s="303"/>
      <c r="L20" s="303"/>
      <c r="M20" s="303"/>
      <c r="N20" s="303"/>
      <c r="O20" s="303"/>
      <c r="P20" s="303"/>
      <c r="Q20" s="303"/>
      <c r="R20" s="303"/>
      <c r="S20" s="303"/>
      <c r="T20" s="303"/>
      <c r="U20" s="304"/>
    </row>
    <row r="21" spans="1:21" x14ac:dyDescent="0.25">
      <c r="A21" s="305"/>
      <c r="B21" s="303"/>
      <c r="C21" s="303"/>
      <c r="D21" s="303"/>
      <c r="E21" s="303"/>
      <c r="F21" s="303"/>
      <c r="G21" s="303"/>
      <c r="H21" s="303"/>
      <c r="I21" s="303"/>
      <c r="J21" s="303"/>
      <c r="K21" s="303"/>
      <c r="L21" s="303"/>
      <c r="M21" s="303"/>
      <c r="N21" s="303"/>
      <c r="O21" s="303"/>
      <c r="P21" s="303"/>
      <c r="Q21" s="303"/>
      <c r="R21" s="303"/>
      <c r="S21" s="303"/>
      <c r="T21" s="303"/>
      <c r="U21" s="304"/>
    </row>
    <row r="22" spans="1:21" x14ac:dyDescent="0.25">
      <c r="A22" s="305"/>
      <c r="B22" s="303"/>
      <c r="C22" s="303"/>
      <c r="D22" s="303"/>
      <c r="E22" s="303"/>
      <c r="F22" s="303"/>
      <c r="G22" s="303"/>
      <c r="H22" s="303"/>
      <c r="I22" s="303"/>
      <c r="J22" s="303"/>
      <c r="K22" s="303"/>
      <c r="L22" s="303"/>
      <c r="M22" s="303"/>
      <c r="N22" s="303"/>
      <c r="O22" s="303"/>
      <c r="P22" s="303"/>
      <c r="Q22" s="303"/>
      <c r="R22" s="303"/>
      <c r="S22" s="303"/>
      <c r="T22" s="303"/>
      <c r="U22" s="304"/>
    </row>
    <row r="23" spans="1:21" x14ac:dyDescent="0.25">
      <c r="A23" s="305"/>
      <c r="B23" s="303"/>
      <c r="C23" s="303"/>
      <c r="D23" s="303"/>
      <c r="E23" s="303"/>
      <c r="F23" s="303"/>
      <c r="G23" s="303"/>
      <c r="H23" s="303"/>
      <c r="I23" s="303"/>
      <c r="J23" s="303"/>
      <c r="K23" s="303"/>
      <c r="L23" s="303"/>
      <c r="M23" s="303"/>
      <c r="N23" s="303"/>
      <c r="O23" s="303"/>
      <c r="P23" s="303"/>
      <c r="Q23" s="303"/>
      <c r="R23" s="303"/>
      <c r="S23" s="303"/>
      <c r="T23" s="303"/>
      <c r="U23" s="304"/>
    </row>
    <row r="24" spans="1:21" x14ac:dyDescent="0.25">
      <c r="A24" s="305"/>
      <c r="B24" s="303"/>
      <c r="C24" s="303"/>
      <c r="D24" s="303"/>
      <c r="E24" s="303"/>
      <c r="F24" s="303"/>
      <c r="G24" s="303"/>
      <c r="H24" s="303"/>
      <c r="I24" s="303"/>
      <c r="J24" s="303"/>
      <c r="K24" s="303"/>
      <c r="L24" s="303"/>
      <c r="M24" s="303"/>
      <c r="N24" s="303"/>
      <c r="O24" s="303"/>
      <c r="P24" s="303"/>
      <c r="Q24" s="303"/>
      <c r="R24" s="303"/>
      <c r="S24" s="303"/>
      <c r="T24" s="303"/>
      <c r="U24" s="304"/>
    </row>
    <row r="25" spans="1:21" x14ac:dyDescent="0.25">
      <c r="A25" s="305"/>
      <c r="B25" s="303"/>
      <c r="C25" s="303"/>
      <c r="D25" s="303"/>
      <c r="E25" s="303"/>
      <c r="F25" s="303"/>
      <c r="G25" s="303"/>
      <c r="H25" s="303"/>
      <c r="I25" s="303"/>
      <c r="J25" s="303"/>
      <c r="K25" s="303"/>
      <c r="L25" s="303"/>
      <c r="M25" s="303"/>
      <c r="N25" s="303"/>
      <c r="O25" s="303"/>
      <c r="P25" s="303"/>
      <c r="Q25" s="303"/>
      <c r="R25" s="303"/>
      <c r="S25" s="303"/>
      <c r="T25" s="303"/>
      <c r="U25" s="304"/>
    </row>
    <row r="26" spans="1:21" x14ac:dyDescent="0.25">
      <c r="A26" s="305"/>
      <c r="B26" s="303"/>
      <c r="C26" s="303"/>
      <c r="D26" s="303"/>
      <c r="E26" s="303"/>
      <c r="F26" s="303"/>
      <c r="G26" s="303"/>
      <c r="H26" s="303"/>
      <c r="I26" s="303"/>
      <c r="J26" s="303"/>
      <c r="K26" s="303"/>
      <c r="L26" s="303"/>
      <c r="M26" s="303"/>
      <c r="N26" s="303"/>
      <c r="O26" s="303"/>
      <c r="P26" s="303"/>
      <c r="Q26" s="303"/>
      <c r="R26" s="303"/>
      <c r="S26" s="303"/>
      <c r="T26" s="303"/>
      <c r="U26" s="304"/>
    </row>
    <row r="27" spans="1:21" x14ac:dyDescent="0.25">
      <c r="A27" s="305"/>
      <c r="B27" s="303"/>
      <c r="C27" s="303"/>
      <c r="D27" s="303"/>
      <c r="E27" s="303"/>
      <c r="F27" s="303"/>
      <c r="G27" s="303"/>
      <c r="H27" s="303"/>
      <c r="I27" s="303"/>
      <c r="J27" s="303"/>
      <c r="K27" s="303"/>
      <c r="L27" s="303"/>
      <c r="M27" s="303"/>
      <c r="N27" s="303"/>
      <c r="O27" s="303"/>
      <c r="P27" s="303"/>
      <c r="Q27" s="303"/>
      <c r="R27" s="303"/>
      <c r="S27" s="303"/>
      <c r="T27" s="303"/>
      <c r="U27" s="304"/>
    </row>
    <row r="28" spans="1:21" x14ac:dyDescent="0.25">
      <c r="A28" s="305"/>
      <c r="B28" s="303"/>
      <c r="C28" s="303"/>
      <c r="D28" s="303"/>
      <c r="E28" s="303"/>
      <c r="F28" s="303"/>
      <c r="G28" s="303"/>
      <c r="H28" s="303"/>
      <c r="I28" s="303"/>
      <c r="J28" s="303"/>
      <c r="K28" s="303"/>
      <c r="L28" s="303"/>
      <c r="M28" s="303"/>
      <c r="N28" s="303"/>
      <c r="O28" s="303"/>
      <c r="P28" s="303"/>
      <c r="Q28" s="303"/>
      <c r="R28" s="303"/>
      <c r="S28" s="303"/>
      <c r="T28" s="303"/>
      <c r="U28" s="304"/>
    </row>
    <row r="29" spans="1:21" x14ac:dyDescent="0.25">
      <c r="A29" s="305"/>
      <c r="B29" s="303"/>
      <c r="C29" s="303"/>
      <c r="D29" s="303"/>
      <c r="E29" s="303"/>
      <c r="F29" s="303"/>
      <c r="G29" s="303"/>
      <c r="H29" s="303"/>
      <c r="I29" s="303"/>
      <c r="J29" s="303"/>
      <c r="K29" s="303"/>
      <c r="L29" s="303"/>
      <c r="M29" s="303"/>
      <c r="N29" s="303"/>
      <c r="O29" s="303"/>
      <c r="P29" s="303"/>
      <c r="Q29" s="303"/>
      <c r="R29" s="303"/>
      <c r="S29" s="303"/>
      <c r="T29" s="303"/>
      <c r="U29" s="304"/>
    </row>
    <row r="30" spans="1:21" x14ac:dyDescent="0.25">
      <c r="A30" s="305"/>
      <c r="B30" s="303"/>
      <c r="C30" s="303"/>
      <c r="D30" s="303"/>
      <c r="E30" s="303"/>
      <c r="F30" s="303"/>
      <c r="G30" s="303"/>
      <c r="H30" s="303"/>
      <c r="I30" s="303"/>
      <c r="J30" s="303"/>
      <c r="K30" s="303"/>
      <c r="L30" s="303"/>
      <c r="M30" s="303"/>
      <c r="N30" s="303"/>
      <c r="O30" s="303"/>
      <c r="P30" s="303"/>
      <c r="Q30" s="303"/>
      <c r="R30" s="303"/>
      <c r="S30" s="303"/>
      <c r="T30" s="303"/>
      <c r="U30" s="304"/>
    </row>
    <row r="31" spans="1:21" x14ac:dyDescent="0.25">
      <c r="A31" s="305"/>
      <c r="B31" s="303"/>
      <c r="C31" s="303"/>
      <c r="D31" s="303"/>
      <c r="E31" s="303"/>
      <c r="F31" s="303"/>
      <c r="G31" s="303"/>
      <c r="H31" s="303"/>
      <c r="I31" s="303"/>
      <c r="J31" s="303"/>
      <c r="K31" s="303"/>
      <c r="L31" s="303"/>
      <c r="M31" s="303"/>
      <c r="N31" s="303"/>
      <c r="O31" s="303"/>
      <c r="P31" s="303"/>
      <c r="Q31" s="303"/>
      <c r="R31" s="303"/>
      <c r="S31" s="303"/>
      <c r="T31" s="303"/>
      <c r="U31" s="304"/>
    </row>
    <row r="32" spans="1:21" ht="15.75" thickBot="1" x14ac:dyDescent="0.3">
      <c r="A32" s="306"/>
      <c r="B32" s="307"/>
      <c r="C32" s="307"/>
      <c r="D32" s="307"/>
      <c r="E32" s="307"/>
      <c r="F32" s="307"/>
      <c r="G32" s="307"/>
      <c r="H32" s="307"/>
      <c r="I32" s="307"/>
      <c r="J32" s="307"/>
      <c r="K32" s="307"/>
      <c r="L32" s="307"/>
      <c r="M32" s="307"/>
      <c r="N32" s="307"/>
      <c r="O32" s="307"/>
      <c r="P32" s="307"/>
      <c r="Q32" s="307"/>
      <c r="R32" s="307"/>
      <c r="S32" s="307"/>
      <c r="T32" s="307"/>
      <c r="U32" s="308"/>
    </row>
    <row r="33" spans="1:22" x14ac:dyDescent="0.25">
      <c r="A33" s="276" t="s">
        <v>258</v>
      </c>
      <c r="B33" s="277"/>
      <c r="C33" s="277"/>
      <c r="D33" s="277"/>
      <c r="E33" s="277"/>
      <c r="F33" s="277"/>
      <c r="G33" s="277"/>
      <c r="H33" s="277"/>
      <c r="I33" s="277"/>
      <c r="J33" s="277"/>
      <c r="K33" s="277"/>
      <c r="L33" s="277"/>
      <c r="M33" s="277"/>
      <c r="N33" s="277"/>
      <c r="O33" s="277"/>
      <c r="P33" s="277"/>
      <c r="Q33" s="277"/>
      <c r="R33" s="277"/>
      <c r="S33" s="277"/>
      <c r="T33" s="277"/>
      <c r="U33" s="278"/>
    </row>
    <row r="34" spans="1:22" ht="13.9" customHeight="1" x14ac:dyDescent="0.25">
      <c r="A34" s="314"/>
      <c r="B34" s="315"/>
      <c r="C34" s="315"/>
      <c r="D34" s="315"/>
      <c r="E34" s="315"/>
      <c r="F34" s="315"/>
      <c r="G34" s="315"/>
      <c r="H34" s="315"/>
      <c r="I34" s="315"/>
      <c r="J34" s="315"/>
      <c r="K34" s="315"/>
      <c r="L34" s="315"/>
      <c r="M34" s="315"/>
      <c r="N34" s="315"/>
      <c r="O34" s="315"/>
      <c r="P34" s="315"/>
      <c r="Q34" s="315"/>
      <c r="R34" s="315"/>
      <c r="S34" s="315"/>
      <c r="T34" s="315"/>
      <c r="U34" s="316"/>
    </row>
    <row r="35" spans="1:22" ht="35.65" customHeight="1" x14ac:dyDescent="0.25">
      <c r="A35" s="324" t="s">
        <v>184</v>
      </c>
      <c r="B35" s="318"/>
      <c r="C35" s="317" t="s">
        <v>185</v>
      </c>
      <c r="D35" s="318"/>
      <c r="E35" s="317" t="s">
        <v>181</v>
      </c>
      <c r="F35" s="318"/>
      <c r="G35" s="317" t="s">
        <v>182</v>
      </c>
      <c r="H35" s="318"/>
      <c r="I35" s="317" t="s">
        <v>205</v>
      </c>
      <c r="J35" s="318"/>
      <c r="K35" s="317" t="s">
        <v>183</v>
      </c>
      <c r="L35" s="318"/>
      <c r="M35" s="317" t="s">
        <v>187</v>
      </c>
      <c r="N35" s="318"/>
      <c r="O35" s="317" t="s">
        <v>186</v>
      </c>
      <c r="P35" s="318"/>
      <c r="Q35" s="317" t="s">
        <v>188</v>
      </c>
      <c r="R35" s="319"/>
      <c r="S35" s="21" t="s">
        <v>189</v>
      </c>
      <c r="T35" s="21" t="s">
        <v>190</v>
      </c>
      <c r="U35" s="24" t="s">
        <v>191</v>
      </c>
      <c r="V35" s="19"/>
    </row>
    <row r="36" spans="1:22" x14ac:dyDescent="0.25">
      <c r="A36" s="328"/>
      <c r="B36" s="321"/>
      <c r="C36" s="320"/>
      <c r="D36" s="321"/>
      <c r="E36" s="320"/>
      <c r="F36" s="321"/>
      <c r="G36" s="320"/>
      <c r="H36" s="321"/>
      <c r="I36" s="320"/>
      <c r="J36" s="321"/>
      <c r="K36" s="320"/>
      <c r="L36" s="321"/>
      <c r="M36" s="320"/>
      <c r="N36" s="321"/>
      <c r="O36" s="320"/>
      <c r="P36" s="321"/>
      <c r="Q36" s="320"/>
      <c r="R36" s="322"/>
      <c r="S36" s="22"/>
      <c r="T36" s="22"/>
      <c r="U36" s="25"/>
      <c r="V36" s="20"/>
    </row>
    <row r="37" spans="1:22" x14ac:dyDescent="0.25">
      <c r="A37" s="329"/>
      <c r="B37" s="330"/>
      <c r="C37" s="320"/>
      <c r="D37" s="321"/>
      <c r="E37" s="320"/>
      <c r="F37" s="321"/>
      <c r="G37" s="320"/>
      <c r="H37" s="321"/>
      <c r="I37" s="320"/>
      <c r="J37" s="321"/>
      <c r="K37" s="320"/>
      <c r="L37" s="321"/>
      <c r="M37" s="320"/>
      <c r="N37" s="321"/>
      <c r="O37" s="320"/>
      <c r="P37" s="321"/>
      <c r="Q37" s="320"/>
      <c r="R37" s="322"/>
      <c r="S37" s="23"/>
      <c r="T37" s="23"/>
      <c r="U37" s="26"/>
      <c r="V37" s="19"/>
    </row>
    <row r="38" spans="1:22" x14ac:dyDescent="0.25">
      <c r="A38" s="328"/>
      <c r="B38" s="321"/>
      <c r="C38" s="320"/>
      <c r="D38" s="321"/>
      <c r="E38" s="320"/>
      <c r="F38" s="321"/>
      <c r="G38" s="320"/>
      <c r="H38" s="321"/>
      <c r="I38" s="320"/>
      <c r="J38" s="321"/>
      <c r="K38" s="320"/>
      <c r="L38" s="321"/>
      <c r="M38" s="320"/>
      <c r="N38" s="321"/>
      <c r="O38" s="320"/>
      <c r="P38" s="321"/>
      <c r="Q38" s="320"/>
      <c r="R38" s="322"/>
      <c r="S38" s="23"/>
      <c r="T38" s="23"/>
      <c r="U38" s="26"/>
      <c r="V38" s="19"/>
    </row>
    <row r="39" spans="1:22" x14ac:dyDescent="0.25">
      <c r="A39" s="328"/>
      <c r="B39" s="321"/>
      <c r="C39" s="320"/>
      <c r="D39" s="321"/>
      <c r="E39" s="320"/>
      <c r="F39" s="321"/>
      <c r="G39" s="320"/>
      <c r="H39" s="321"/>
      <c r="I39" s="320"/>
      <c r="J39" s="321"/>
      <c r="K39" s="320"/>
      <c r="L39" s="321"/>
      <c r="M39" s="320"/>
      <c r="N39" s="321"/>
      <c r="O39" s="320"/>
      <c r="P39" s="321"/>
      <c r="Q39" s="320"/>
      <c r="R39" s="322"/>
      <c r="S39" s="23"/>
      <c r="T39" s="23"/>
      <c r="U39" s="26"/>
      <c r="V39" s="19"/>
    </row>
    <row r="40" spans="1:22" x14ac:dyDescent="0.25">
      <c r="A40" s="328"/>
      <c r="B40" s="321"/>
      <c r="C40" s="320"/>
      <c r="D40" s="321"/>
      <c r="E40" s="320"/>
      <c r="F40" s="321"/>
      <c r="G40" s="320"/>
      <c r="H40" s="321"/>
      <c r="I40" s="320"/>
      <c r="J40" s="321"/>
      <c r="K40" s="320"/>
      <c r="L40" s="321"/>
      <c r="M40" s="320"/>
      <c r="N40" s="321"/>
      <c r="O40" s="320"/>
      <c r="P40" s="321"/>
      <c r="Q40" s="320"/>
      <c r="R40" s="322"/>
      <c r="S40" s="23"/>
      <c r="T40" s="23"/>
      <c r="U40" s="26"/>
      <c r="V40" s="19"/>
    </row>
    <row r="41" spans="1:22" x14ac:dyDescent="0.25">
      <c r="A41" s="328"/>
      <c r="B41" s="321"/>
      <c r="C41" s="320"/>
      <c r="D41" s="321"/>
      <c r="E41" s="320"/>
      <c r="F41" s="321"/>
      <c r="G41" s="320"/>
      <c r="H41" s="321"/>
      <c r="I41" s="320"/>
      <c r="J41" s="321"/>
      <c r="K41" s="320"/>
      <c r="L41" s="321"/>
      <c r="M41" s="320"/>
      <c r="N41" s="321"/>
      <c r="O41" s="320"/>
      <c r="P41" s="321"/>
      <c r="Q41" s="320"/>
      <c r="R41" s="322"/>
      <c r="S41" s="23"/>
      <c r="T41" s="23"/>
      <c r="U41" s="26"/>
      <c r="V41" s="19"/>
    </row>
    <row r="42" spans="1:22" x14ac:dyDescent="0.25">
      <c r="A42" s="328"/>
      <c r="B42" s="321"/>
      <c r="C42" s="320"/>
      <c r="D42" s="321"/>
      <c r="E42" s="320"/>
      <c r="F42" s="321"/>
      <c r="G42" s="320"/>
      <c r="H42" s="321"/>
      <c r="I42" s="320"/>
      <c r="J42" s="321"/>
      <c r="K42" s="320"/>
      <c r="L42" s="321"/>
      <c r="M42" s="320"/>
      <c r="N42" s="321"/>
      <c r="O42" s="320"/>
      <c r="P42" s="321"/>
      <c r="Q42" s="320"/>
      <c r="R42" s="322"/>
      <c r="S42" s="23"/>
      <c r="T42" s="23"/>
      <c r="U42" s="26"/>
      <c r="V42" s="19"/>
    </row>
    <row r="43" spans="1:22" x14ac:dyDescent="0.25">
      <c r="A43" s="328"/>
      <c r="B43" s="321"/>
      <c r="C43" s="320"/>
      <c r="D43" s="321"/>
      <c r="E43" s="320"/>
      <c r="F43" s="321"/>
      <c r="G43" s="320"/>
      <c r="H43" s="321"/>
      <c r="I43" s="320"/>
      <c r="J43" s="321"/>
      <c r="K43" s="320"/>
      <c r="L43" s="321"/>
      <c r="M43" s="320"/>
      <c r="N43" s="321"/>
      <c r="O43" s="320"/>
      <c r="P43" s="321"/>
      <c r="Q43" s="320"/>
      <c r="R43" s="322"/>
      <c r="S43" s="23"/>
      <c r="T43" s="23"/>
      <c r="U43" s="26"/>
      <c r="V43" s="19"/>
    </row>
    <row r="44" spans="1:22" x14ac:dyDescent="0.25">
      <c r="A44" s="331"/>
      <c r="B44" s="313"/>
      <c r="C44" s="312"/>
      <c r="D44" s="313"/>
      <c r="E44" s="312"/>
      <c r="F44" s="313"/>
      <c r="G44" s="312"/>
      <c r="H44" s="313"/>
      <c r="I44" s="312"/>
      <c r="J44" s="313"/>
      <c r="K44" s="312"/>
      <c r="L44" s="313"/>
      <c r="M44" s="312"/>
      <c r="N44" s="313"/>
      <c r="O44" s="312"/>
      <c r="P44" s="313"/>
      <c r="Q44" s="312"/>
      <c r="R44" s="327"/>
      <c r="S44" s="27"/>
      <c r="T44" s="27"/>
      <c r="U44" s="28"/>
      <c r="V44" s="19"/>
    </row>
    <row r="45" spans="1:22" x14ac:dyDescent="0.25">
      <c r="S45" s="19"/>
      <c r="T45" s="19"/>
    </row>
    <row r="46" spans="1:22" ht="55.15" customHeight="1" x14ac:dyDescent="0.25">
      <c r="A46" s="325" t="s">
        <v>338</v>
      </c>
      <c r="B46" s="326"/>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90" zoomScaleNormal="90" workbookViewId="0">
      <selection activeCell="E4" sqref="E4"/>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s="30" customFormat="1" ht="24.75" customHeight="1" thickBot="1" x14ac:dyDescent="0.3">
      <c r="A1" s="335" t="s">
        <v>326</v>
      </c>
      <c r="B1" s="336"/>
      <c r="C1" s="336"/>
      <c r="D1" s="336"/>
      <c r="E1" s="336"/>
      <c r="F1" s="336"/>
      <c r="G1" s="336"/>
      <c r="H1" s="336"/>
      <c r="I1" s="336"/>
      <c r="J1" s="336"/>
      <c r="K1" s="336"/>
      <c r="L1" s="337"/>
    </row>
    <row r="2" spans="1:12" ht="24.75" customHeight="1" thickBot="1" x14ac:dyDescent="0.3">
      <c r="A2" s="332" t="s">
        <v>317</v>
      </c>
      <c r="B2" s="333"/>
      <c r="C2" s="333"/>
      <c r="D2" s="333"/>
      <c r="E2" s="334"/>
      <c r="F2" s="181"/>
      <c r="G2" s="338" t="s">
        <v>318</v>
      </c>
      <c r="H2" s="339"/>
      <c r="I2" s="339"/>
      <c r="J2" s="339"/>
      <c r="K2" s="339"/>
      <c r="L2" s="340"/>
    </row>
    <row r="3" spans="1:12" ht="36.75" customHeight="1" thickBot="1" x14ac:dyDescent="0.3">
      <c r="A3" s="204" t="s">
        <v>327</v>
      </c>
      <c r="B3" s="204" t="s">
        <v>319</v>
      </c>
      <c r="C3" s="205" t="s">
        <v>9</v>
      </c>
      <c r="D3" s="206" t="s">
        <v>10</v>
      </c>
      <c r="E3" s="207" t="s">
        <v>11</v>
      </c>
      <c r="F3" s="208"/>
      <c r="G3" s="204" t="s">
        <v>327</v>
      </c>
      <c r="H3" s="204" t="s">
        <v>320</v>
      </c>
      <c r="I3" s="209" t="s">
        <v>12</v>
      </c>
      <c r="J3" s="210" t="s">
        <v>10</v>
      </c>
      <c r="K3" s="210" t="s">
        <v>11</v>
      </c>
      <c r="L3" s="211" t="s">
        <v>173</v>
      </c>
    </row>
    <row r="4" spans="1:12" ht="75" x14ac:dyDescent="0.25">
      <c r="A4" s="183" t="s">
        <v>385</v>
      </c>
      <c r="B4" s="184"/>
      <c r="C4" s="185"/>
      <c r="D4" s="185"/>
      <c r="E4" s="186"/>
      <c r="F4" s="182"/>
      <c r="G4" s="187" t="s">
        <v>397</v>
      </c>
      <c r="H4" s="187"/>
      <c r="I4" s="188"/>
      <c r="J4" s="185"/>
      <c r="K4" s="185"/>
      <c r="L4" s="189"/>
    </row>
    <row r="5" spans="1:12" ht="30" x14ac:dyDescent="0.25">
      <c r="A5" s="190" t="s">
        <v>410</v>
      </c>
      <c r="B5" s="31" t="s">
        <v>436</v>
      </c>
      <c r="C5" s="193" t="s">
        <v>440</v>
      </c>
      <c r="D5" s="190" t="s">
        <v>441</v>
      </c>
      <c r="E5" s="191">
        <v>75</v>
      </c>
      <c r="F5" s="182"/>
      <c r="G5" s="192"/>
      <c r="H5" s="192"/>
      <c r="I5" s="193"/>
      <c r="J5" s="190"/>
      <c r="K5" s="190"/>
      <c r="L5" s="194"/>
    </row>
    <row r="6" spans="1:12" ht="30" x14ac:dyDescent="0.25">
      <c r="A6" s="190" t="s">
        <v>411</v>
      </c>
      <c r="B6" s="31" t="s">
        <v>436</v>
      </c>
      <c r="C6" s="193" t="s">
        <v>440</v>
      </c>
      <c r="D6" s="190" t="s">
        <v>442</v>
      </c>
      <c r="E6" s="191">
        <v>75</v>
      </c>
      <c r="F6" s="182"/>
      <c r="G6" s="192"/>
      <c r="H6" s="192"/>
      <c r="I6" s="193"/>
      <c r="J6" s="190"/>
      <c r="K6" s="190"/>
      <c r="L6" s="194"/>
    </row>
    <row r="7" spans="1:12" ht="30" x14ac:dyDescent="0.25">
      <c r="A7" s="190" t="s">
        <v>412</v>
      </c>
      <c r="B7" s="31" t="s">
        <v>437</v>
      </c>
      <c r="C7" s="193" t="s">
        <v>440</v>
      </c>
      <c r="D7" s="190" t="s">
        <v>443</v>
      </c>
      <c r="E7" s="191">
        <v>75</v>
      </c>
      <c r="F7" s="182"/>
      <c r="G7" s="192"/>
      <c r="H7" s="192"/>
      <c r="I7" s="193"/>
      <c r="J7" s="190"/>
      <c r="K7" s="190"/>
      <c r="L7" s="194"/>
    </row>
    <row r="8" spans="1:12" x14ac:dyDescent="0.25">
      <c r="A8" s="190" t="s">
        <v>413</v>
      </c>
      <c r="B8" s="31" t="s">
        <v>438</v>
      </c>
      <c r="C8" s="193" t="s">
        <v>440</v>
      </c>
      <c r="D8" s="1" t="s">
        <v>444</v>
      </c>
      <c r="E8" s="191">
        <v>75</v>
      </c>
      <c r="F8" s="182"/>
      <c r="G8" s="192"/>
      <c r="H8" s="192"/>
      <c r="I8" s="193"/>
      <c r="J8" s="190"/>
      <c r="K8" s="190"/>
      <c r="L8" s="194"/>
    </row>
    <row r="9" spans="1:12" x14ac:dyDescent="0.25">
      <c r="A9" s="190" t="s">
        <v>414</v>
      </c>
      <c r="B9" s="31" t="s">
        <v>438</v>
      </c>
      <c r="C9" s="193" t="s">
        <v>440</v>
      </c>
      <c r="D9" s="1" t="s">
        <v>445</v>
      </c>
      <c r="E9" s="191">
        <v>75</v>
      </c>
      <c r="F9" s="182"/>
      <c r="G9" s="195"/>
      <c r="H9" s="195"/>
      <c r="I9" s="196"/>
      <c r="J9" s="197"/>
      <c r="K9" s="197"/>
      <c r="L9" s="194"/>
    </row>
    <row r="10" spans="1:12" x14ac:dyDescent="0.25">
      <c r="A10" s="190" t="s">
        <v>415</v>
      </c>
      <c r="B10" s="31" t="s">
        <v>437</v>
      </c>
      <c r="C10" s="193" t="s">
        <v>440</v>
      </c>
      <c r="D10" s="1" t="s">
        <v>446</v>
      </c>
      <c r="E10" s="191">
        <v>75</v>
      </c>
      <c r="F10" s="182"/>
      <c r="G10" s="198"/>
      <c r="H10" s="198"/>
      <c r="I10" s="196"/>
      <c r="J10" s="197"/>
      <c r="K10" s="197"/>
      <c r="L10" s="194"/>
    </row>
    <row r="11" spans="1:12" ht="15.75" thickBot="1" x14ac:dyDescent="0.3">
      <c r="A11" s="190" t="s">
        <v>416</v>
      </c>
      <c r="B11" s="31" t="s">
        <v>438</v>
      </c>
      <c r="C11" s="193" t="s">
        <v>440</v>
      </c>
      <c r="D11" s="1" t="s">
        <v>447</v>
      </c>
      <c r="E11" s="191">
        <v>75</v>
      </c>
      <c r="F11" s="182"/>
      <c r="G11" s="199"/>
      <c r="H11" s="200"/>
      <c r="I11" s="201"/>
      <c r="J11" s="202"/>
      <c r="K11" s="202"/>
      <c r="L11" s="203"/>
    </row>
    <row r="12" spans="1:12" x14ac:dyDescent="0.25">
      <c r="A12" s="257" t="s">
        <v>417</v>
      </c>
      <c r="B12" s="31" t="s">
        <v>437</v>
      </c>
      <c r="C12" s="193" t="s">
        <v>440</v>
      </c>
      <c r="D12" s="1" t="s">
        <v>448</v>
      </c>
      <c r="E12" s="191">
        <v>75</v>
      </c>
      <c r="G12" s="3"/>
      <c r="H12" s="3"/>
      <c r="I12" s="3"/>
      <c r="J12" s="3"/>
    </row>
    <row r="13" spans="1:12" x14ac:dyDescent="0.25">
      <c r="A13" s="257" t="s">
        <v>418</v>
      </c>
      <c r="B13" s="31" t="s">
        <v>437</v>
      </c>
      <c r="C13" s="193" t="s">
        <v>440</v>
      </c>
      <c r="D13" s="1" t="s">
        <v>449</v>
      </c>
      <c r="E13" s="191">
        <v>75</v>
      </c>
      <c r="G13" s="3"/>
      <c r="H13" s="3"/>
      <c r="I13" s="3"/>
      <c r="J13" s="3"/>
    </row>
    <row r="14" spans="1:12" x14ac:dyDescent="0.25">
      <c r="A14" s="257" t="s">
        <v>419</v>
      </c>
      <c r="B14" s="31" t="s">
        <v>437</v>
      </c>
      <c r="C14" s="193" t="s">
        <v>440</v>
      </c>
      <c r="D14" s="1" t="s">
        <v>450</v>
      </c>
      <c r="E14" s="191">
        <v>75</v>
      </c>
      <c r="G14" s="3"/>
      <c r="H14" s="3"/>
      <c r="I14" s="3"/>
      <c r="J14" s="3"/>
    </row>
    <row r="15" spans="1:12" x14ac:dyDescent="0.25">
      <c r="A15" s="257" t="s">
        <v>420</v>
      </c>
      <c r="B15" s="31" t="s">
        <v>436</v>
      </c>
      <c r="C15" s="193" t="s">
        <v>440</v>
      </c>
      <c r="D15" s="1" t="s">
        <v>451</v>
      </c>
      <c r="E15" s="191">
        <v>75</v>
      </c>
      <c r="G15" s="3"/>
      <c r="H15" s="3"/>
      <c r="I15" s="3"/>
      <c r="J15" s="3"/>
    </row>
    <row r="16" spans="1:12" x14ac:dyDescent="0.25">
      <c r="A16" s="257" t="s">
        <v>421</v>
      </c>
      <c r="B16" s="31" t="s">
        <v>437</v>
      </c>
      <c r="C16" s="193" t="s">
        <v>440</v>
      </c>
      <c r="D16" s="1" t="s">
        <v>452</v>
      </c>
      <c r="E16" s="191">
        <v>75</v>
      </c>
      <c r="G16" s="3"/>
      <c r="H16" s="3"/>
      <c r="I16" s="3"/>
      <c r="J16" s="3"/>
    </row>
    <row r="17" spans="1:10" x14ac:dyDescent="0.25">
      <c r="A17" s="257" t="s">
        <v>422</v>
      </c>
      <c r="B17" s="31" t="s">
        <v>436</v>
      </c>
      <c r="C17" s="193" t="s">
        <v>440</v>
      </c>
      <c r="D17" s="1" t="s">
        <v>453</v>
      </c>
      <c r="E17" s="191">
        <v>75</v>
      </c>
      <c r="G17" s="3"/>
      <c r="H17" s="3"/>
      <c r="I17" s="3"/>
      <c r="J17" s="3"/>
    </row>
    <row r="18" spans="1:10" x14ac:dyDescent="0.25">
      <c r="A18" s="257" t="s">
        <v>423</v>
      </c>
      <c r="B18" s="31" t="s">
        <v>438</v>
      </c>
      <c r="C18" s="193" t="s">
        <v>440</v>
      </c>
      <c r="D18" s="1" t="s">
        <v>454</v>
      </c>
      <c r="E18" s="191">
        <v>75</v>
      </c>
      <c r="G18" s="3"/>
      <c r="H18" s="3"/>
      <c r="I18" s="3"/>
      <c r="J18" s="3"/>
    </row>
    <row r="19" spans="1:10" x14ac:dyDescent="0.25">
      <c r="A19" s="257" t="s">
        <v>424</v>
      </c>
      <c r="B19" s="31" t="s">
        <v>436</v>
      </c>
      <c r="C19" s="193" t="s">
        <v>440</v>
      </c>
      <c r="D19" s="1" t="s">
        <v>455</v>
      </c>
      <c r="E19" s="191">
        <v>75</v>
      </c>
      <c r="G19" s="3"/>
      <c r="H19" s="3"/>
      <c r="I19" s="3"/>
      <c r="J19" s="3"/>
    </row>
    <row r="20" spans="1:10" x14ac:dyDescent="0.25">
      <c r="A20" s="257" t="s">
        <v>425</v>
      </c>
      <c r="B20" s="31" t="s">
        <v>436</v>
      </c>
      <c r="C20" s="193" t="s">
        <v>440</v>
      </c>
      <c r="D20" s="1" t="s">
        <v>456</v>
      </c>
      <c r="E20" s="191">
        <v>75</v>
      </c>
      <c r="G20" s="3"/>
      <c r="H20" s="3"/>
      <c r="I20" s="3"/>
      <c r="J20" s="3"/>
    </row>
    <row r="21" spans="1:10" x14ac:dyDescent="0.25">
      <c r="A21" s="257" t="s">
        <v>426</v>
      </c>
      <c r="B21" s="31" t="s">
        <v>437</v>
      </c>
      <c r="C21" s="193" t="s">
        <v>440</v>
      </c>
      <c r="D21" s="1" t="s">
        <v>457</v>
      </c>
      <c r="E21" s="191">
        <v>75</v>
      </c>
      <c r="G21" s="3"/>
      <c r="H21" s="3"/>
      <c r="I21" s="3"/>
      <c r="J21" s="3"/>
    </row>
    <row r="22" spans="1:10" x14ac:dyDescent="0.25">
      <c r="A22" s="257" t="s">
        <v>427</v>
      </c>
      <c r="B22" s="31" t="s">
        <v>436</v>
      </c>
      <c r="C22" s="193" t="s">
        <v>440</v>
      </c>
      <c r="D22" s="1" t="s">
        <v>458</v>
      </c>
      <c r="E22" s="191">
        <v>75</v>
      </c>
      <c r="G22" s="3"/>
      <c r="H22" s="3"/>
      <c r="I22" s="3"/>
      <c r="J22" s="3"/>
    </row>
    <row r="23" spans="1:10" x14ac:dyDescent="0.25">
      <c r="A23" s="257" t="s">
        <v>428</v>
      </c>
      <c r="B23" s="31" t="s">
        <v>436</v>
      </c>
      <c r="C23" s="193" t="s">
        <v>440</v>
      </c>
      <c r="D23" s="1" t="s">
        <v>459</v>
      </c>
      <c r="E23" s="191">
        <v>75</v>
      </c>
      <c r="G23" s="3"/>
      <c r="H23" s="3"/>
      <c r="I23" s="3"/>
      <c r="J23" s="3"/>
    </row>
    <row r="24" spans="1:10" x14ac:dyDescent="0.25">
      <c r="A24" s="257" t="s">
        <v>429</v>
      </c>
      <c r="B24" s="31" t="s">
        <v>437</v>
      </c>
      <c r="C24" s="193" t="s">
        <v>440</v>
      </c>
      <c r="D24" s="1" t="s">
        <v>460</v>
      </c>
      <c r="E24" s="191">
        <v>75</v>
      </c>
      <c r="G24" s="3"/>
      <c r="H24" s="3"/>
      <c r="I24" s="3"/>
      <c r="J24" s="3"/>
    </row>
    <row r="25" spans="1:10" x14ac:dyDescent="0.25">
      <c r="A25" s="257" t="s">
        <v>430</v>
      </c>
      <c r="B25" s="31" t="s">
        <v>436</v>
      </c>
      <c r="C25" s="193" t="s">
        <v>440</v>
      </c>
      <c r="D25" s="1" t="s">
        <v>461</v>
      </c>
      <c r="E25" s="191">
        <v>75</v>
      </c>
      <c r="G25" s="3"/>
      <c r="H25" s="3"/>
      <c r="I25" s="3"/>
      <c r="J25" s="3"/>
    </row>
    <row r="26" spans="1:10" x14ac:dyDescent="0.25">
      <c r="A26" s="257" t="s">
        <v>431</v>
      </c>
      <c r="B26" s="31" t="s">
        <v>439</v>
      </c>
      <c r="C26" s="193" t="s">
        <v>440</v>
      </c>
      <c r="D26" s="1" t="s">
        <v>462</v>
      </c>
      <c r="E26" s="191">
        <v>75</v>
      </c>
      <c r="G26" s="3"/>
      <c r="H26" s="3"/>
      <c r="I26" s="3"/>
      <c r="J26" s="3"/>
    </row>
    <row r="27" spans="1:10" x14ac:dyDescent="0.25">
      <c r="A27" s="257" t="s">
        <v>432</v>
      </c>
      <c r="B27" s="31" t="s">
        <v>439</v>
      </c>
      <c r="C27" s="193" t="s">
        <v>440</v>
      </c>
      <c r="D27" s="1" t="s">
        <v>463</v>
      </c>
      <c r="E27" s="191">
        <v>75</v>
      </c>
      <c r="G27" s="3"/>
      <c r="H27" s="3"/>
      <c r="I27" s="3"/>
      <c r="J27" s="3"/>
    </row>
    <row r="28" spans="1:10" x14ac:dyDescent="0.25">
      <c r="A28" s="257" t="s">
        <v>433</v>
      </c>
      <c r="B28" s="31" t="s">
        <v>437</v>
      </c>
      <c r="C28" s="193" t="s">
        <v>440</v>
      </c>
      <c r="D28" s="1" t="s">
        <v>464</v>
      </c>
      <c r="E28" s="191">
        <v>75</v>
      </c>
      <c r="G28" s="3"/>
      <c r="H28" s="3"/>
      <c r="I28" s="3"/>
      <c r="J28" s="3"/>
    </row>
    <row r="29" spans="1:10" x14ac:dyDescent="0.25">
      <c r="A29" s="257" t="s">
        <v>434</v>
      </c>
      <c r="B29" s="31" t="s">
        <v>436</v>
      </c>
      <c r="C29" s="193" t="s">
        <v>440</v>
      </c>
      <c r="D29" s="1" t="s">
        <v>465</v>
      </c>
      <c r="E29" s="191">
        <v>75</v>
      </c>
      <c r="G29" s="3"/>
      <c r="H29" s="3"/>
      <c r="I29" s="3"/>
      <c r="J29" s="3"/>
    </row>
    <row r="30" spans="1:10" x14ac:dyDescent="0.25">
      <c r="A30" s="257" t="s">
        <v>435</v>
      </c>
      <c r="B30" s="31" t="s">
        <v>436</v>
      </c>
      <c r="C30" s="193" t="s">
        <v>440</v>
      </c>
      <c r="D30" s="1" t="s">
        <v>466</v>
      </c>
      <c r="E30" s="191">
        <v>75</v>
      </c>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hyperlinks>
    <hyperlink ref="D8" r:id="rId1" display="mailto:Magali.BRUNEL@univ-cotedazur.fr"/>
    <hyperlink ref="D9" r:id="rId2" display="mailto:Cindy.DE-SMET@univ-cotedazur.fr"/>
    <hyperlink ref="D10" r:id="rId3" display="mailto:Alain.DEMARCO@univ-cotedazur.fr"/>
    <hyperlink ref="D11" r:id="rId4" display="mailto:Michael.FARTOUKH@univ-cotedazur.fr"/>
    <hyperlink ref="D12" r:id="rId5" display="mailto:Nicole.FAURE@univ-cotedazur.fr"/>
    <hyperlink ref="D13" r:id="rId6" display="mailto:Celine.FOLIOT@univ-cotedazur.fr"/>
    <hyperlink ref="D14" r:id="rId7" display="mailto:Luc.FRENOIS@univ-cotedazur.fr"/>
    <hyperlink ref="D15" r:id="rId8" display="mailto:Pierre.GOLDSTEIN@univ-cotedazur.fr"/>
    <hyperlink ref="D16" r:id="rId9" display="mailto:Sandra.GOLETTO@univ-cotedazur.fr"/>
    <hyperlink ref="D17" r:id="rId10" display="mailto:Laurent.HEISER@univ-cotedazur.fr"/>
    <hyperlink ref="D18" r:id="rId11" display="mailto:Fabien.HERBAUT@univ-cotedazur.fr"/>
    <hyperlink ref="D19" r:id="rId12" display="mailto:Guillaume.HUILLARD@univ-cotedazur.fr"/>
    <hyperlink ref="D20" r:id="rId13" display="mailto:Henri.HUMBERT@univ-cotedazur.fr"/>
    <hyperlink ref="D21" r:id="rId14" display="mailto:Fabrice.JOUFFRAY@univ-cotedazur.fr"/>
    <hyperlink ref="D22" r:id="rId15" display="mailto:Sophie.LABOZ@univ-cotedazur.fr"/>
    <hyperlink ref="D23" r:id="rId16" display="mailto:Robert.MONER@univ-cotedazur.fr"/>
    <hyperlink ref="D24" r:id="rId17" display="mailto:Alain.PATRITI@univ-cotedazur.fr"/>
    <hyperlink ref="D25" r:id="rId18" display="mailto:Hubert.PREBET@univ-cotedazur.fr"/>
    <hyperlink ref="D26" r:id="rId19" display="mailto:Jean-Philippe.SALLE-TOURNE@univ-cotedazur.fr"/>
    <hyperlink ref="D27" r:id="rId20" display="mailto:Cecile.UCELLI@univ-cotedazur.fr"/>
    <hyperlink ref="D28" r:id="rId21" display="mailto:Yves.VACCARI@univ-cotedazur.fr"/>
    <hyperlink ref="D29" r:id="rId22" display="mailto:Stephane.VIAL@univ-cotedazur.fr"/>
    <hyperlink ref="D30" r:id="rId23" display="mailto:Sylvie.WAIGHT@univ-cotedazur.fr"/>
  </hyperlinks>
  <pageMargins left="0.7" right="0.7" top="0.75" bottom="0.75" header="0.3" footer="0.3"/>
  <pageSetup paperSize="9" scale="45" orientation="portrait" verticalDpi="0" r:id="rId24"/>
  <headerFooter>
    <oddHeader>&amp;L&amp;G</oddHeader>
  </headerFooter>
  <legacyDrawingHF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M18"/>
  <sheetViews>
    <sheetView zoomScale="90" zoomScaleNormal="90" workbookViewId="0">
      <selection activeCell="B4" sqref="B4:C5"/>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50" t="s">
        <v>260</v>
      </c>
      <c r="B1" s="351"/>
      <c r="C1" s="351"/>
      <c r="D1" s="351"/>
      <c r="E1" s="351"/>
      <c r="F1" s="351"/>
      <c r="G1" s="351"/>
      <c r="H1" s="351"/>
      <c r="I1" s="351"/>
      <c r="J1" s="351"/>
      <c r="K1" s="351"/>
      <c r="L1" s="351"/>
      <c r="M1" s="352"/>
    </row>
    <row r="2" spans="1:13" s="4" customFormat="1" ht="20.25" customHeight="1" thickBot="1" x14ac:dyDescent="0.3">
      <c r="A2" s="218" t="s">
        <v>171</v>
      </c>
      <c r="B2" s="355" t="s">
        <v>386</v>
      </c>
      <c r="C2" s="356"/>
      <c r="D2" s="357"/>
      <c r="E2" s="358"/>
      <c r="F2" s="358"/>
      <c r="G2" s="358"/>
      <c r="H2" s="358"/>
      <c r="I2" s="358"/>
      <c r="J2" s="358"/>
      <c r="K2" s="358"/>
      <c r="L2" s="358"/>
      <c r="M2" s="359"/>
    </row>
    <row r="3" spans="1:13" s="4" customFormat="1" ht="20.25" customHeight="1" thickBot="1" x14ac:dyDescent="0.3">
      <c r="A3" s="5" t="s">
        <v>13</v>
      </c>
      <c r="B3" s="355" t="s">
        <v>386</v>
      </c>
      <c r="C3" s="356"/>
      <c r="D3" s="360"/>
      <c r="E3" s="361"/>
      <c r="F3" s="361"/>
      <c r="G3" s="361"/>
      <c r="H3" s="361"/>
      <c r="I3" s="361"/>
      <c r="J3" s="361"/>
      <c r="K3" s="361"/>
      <c r="L3" s="361"/>
      <c r="M3" s="362"/>
    </row>
    <row r="4" spans="1:13" s="4" customFormat="1" ht="20.25" customHeight="1" thickBot="1" x14ac:dyDescent="0.3">
      <c r="A4" s="5" t="s">
        <v>14</v>
      </c>
      <c r="B4" s="355" t="s">
        <v>386</v>
      </c>
      <c r="C4" s="356"/>
      <c r="D4" s="360"/>
      <c r="E4" s="361"/>
      <c r="F4" s="361"/>
      <c r="G4" s="361"/>
      <c r="H4" s="361"/>
      <c r="I4" s="361"/>
      <c r="J4" s="361"/>
      <c r="K4" s="361"/>
      <c r="L4" s="361"/>
      <c r="M4" s="362"/>
    </row>
    <row r="5" spans="1:13" s="4" customFormat="1" ht="20.25" customHeight="1" thickBot="1" x14ac:dyDescent="0.3">
      <c r="A5" s="6" t="s">
        <v>15</v>
      </c>
      <c r="B5" s="355" t="s">
        <v>386</v>
      </c>
      <c r="C5" s="356"/>
      <c r="D5" s="363"/>
      <c r="E5" s="364"/>
      <c r="F5" s="364"/>
      <c r="G5" s="364"/>
      <c r="H5" s="364"/>
      <c r="I5" s="364"/>
      <c r="J5" s="364"/>
      <c r="K5" s="364"/>
      <c r="L5" s="364"/>
      <c r="M5" s="365"/>
    </row>
    <row r="6" spans="1:13" ht="15.75" customHeight="1" x14ac:dyDescent="0.25">
      <c r="A6" s="366" t="s">
        <v>16</v>
      </c>
      <c r="B6" s="353"/>
      <c r="C6" s="353" t="s">
        <v>30</v>
      </c>
      <c r="D6" s="353"/>
      <c r="E6" s="353"/>
      <c r="F6" s="353"/>
      <c r="G6" s="353"/>
      <c r="H6" s="353"/>
      <c r="I6" s="353"/>
      <c r="J6" s="353"/>
      <c r="K6" s="353"/>
      <c r="L6" s="353"/>
      <c r="M6" s="354"/>
    </row>
    <row r="7" spans="1:13" ht="31.5" customHeight="1" x14ac:dyDescent="0.25">
      <c r="A7" s="7" t="s">
        <v>17</v>
      </c>
      <c r="B7" s="10" t="s">
        <v>5</v>
      </c>
      <c r="C7" s="9" t="s">
        <v>19</v>
      </c>
      <c r="D7" s="370"/>
      <c r="E7" s="371"/>
      <c r="F7" s="371"/>
      <c r="G7" s="371"/>
      <c r="H7" s="371"/>
      <c r="I7" s="371"/>
      <c r="J7" s="371"/>
      <c r="K7" s="371"/>
      <c r="L7" s="371"/>
      <c r="M7" s="372"/>
    </row>
    <row r="8" spans="1:13" ht="31.5" customHeight="1" x14ac:dyDescent="0.25">
      <c r="A8" s="7" t="s">
        <v>18</v>
      </c>
      <c r="B8" s="10" t="s">
        <v>5</v>
      </c>
      <c r="C8" s="9" t="s">
        <v>19</v>
      </c>
      <c r="D8" s="370"/>
      <c r="E8" s="371"/>
      <c r="F8" s="371"/>
      <c r="G8" s="371"/>
      <c r="H8" s="371"/>
      <c r="I8" s="371"/>
      <c r="J8" s="371"/>
      <c r="K8" s="371"/>
      <c r="L8" s="371"/>
      <c r="M8" s="372"/>
    </row>
    <row r="9" spans="1:13" ht="31.5" customHeight="1" x14ac:dyDescent="0.25">
      <c r="A9" s="7" t="s">
        <v>20</v>
      </c>
      <c r="B9" s="10" t="s">
        <v>5</v>
      </c>
      <c r="C9" s="367" t="s">
        <v>33</v>
      </c>
      <c r="D9" s="368"/>
      <c r="E9" s="368"/>
      <c r="F9" s="368"/>
      <c r="G9" s="368"/>
      <c r="H9" s="368"/>
      <c r="I9" s="368"/>
      <c r="J9" s="368"/>
      <c r="K9" s="368"/>
      <c r="L9" s="368"/>
      <c r="M9" s="369"/>
    </row>
    <row r="10" spans="1:13" ht="31.5" customHeight="1" x14ac:dyDescent="0.25">
      <c r="A10" s="7" t="s">
        <v>21</v>
      </c>
      <c r="B10" s="10" t="s">
        <v>5</v>
      </c>
      <c r="C10" s="341" t="s">
        <v>34</v>
      </c>
      <c r="D10" s="342"/>
      <c r="E10" s="342"/>
      <c r="F10" s="342"/>
      <c r="G10" s="342"/>
      <c r="H10" s="342"/>
      <c r="I10" s="342"/>
      <c r="J10" s="342"/>
      <c r="K10" s="342"/>
      <c r="L10" s="342"/>
      <c r="M10" s="343"/>
    </row>
    <row r="11" spans="1:13" ht="31.5" customHeight="1" x14ac:dyDescent="0.25">
      <c r="A11" s="7" t="s">
        <v>22</v>
      </c>
      <c r="B11" s="10" t="s">
        <v>5</v>
      </c>
      <c r="C11" s="12" t="s">
        <v>32</v>
      </c>
      <c r="D11" s="344" t="s">
        <v>35</v>
      </c>
      <c r="E11" s="345"/>
      <c r="F11" s="345"/>
      <c r="G11" s="345"/>
      <c r="H11" s="345"/>
      <c r="I11" s="345"/>
      <c r="J11" s="345"/>
      <c r="K11" s="345"/>
      <c r="L11" s="345"/>
      <c r="M11" s="346"/>
    </row>
    <row r="12" spans="1:13" ht="31.5" customHeight="1" x14ac:dyDescent="0.25">
      <c r="A12" s="7" t="s">
        <v>23</v>
      </c>
      <c r="B12" s="10" t="s">
        <v>5</v>
      </c>
      <c r="C12" s="12" t="s">
        <v>32</v>
      </c>
      <c r="D12" s="379" t="s">
        <v>36</v>
      </c>
      <c r="E12" s="380"/>
      <c r="F12" s="139"/>
      <c r="G12" s="373"/>
      <c r="H12" s="374"/>
      <c r="I12" s="374"/>
      <c r="J12" s="374"/>
      <c r="K12" s="374"/>
      <c r="L12" s="374"/>
      <c r="M12" s="375"/>
    </row>
    <row r="13" spans="1:13" ht="31.5" customHeight="1" x14ac:dyDescent="0.25">
      <c r="A13" s="7" t="s">
        <v>24</v>
      </c>
      <c r="B13" s="10" t="s">
        <v>5</v>
      </c>
      <c r="C13" s="12" t="s">
        <v>32</v>
      </c>
      <c r="D13" s="379" t="s">
        <v>37</v>
      </c>
      <c r="E13" s="380"/>
      <c r="F13" s="139"/>
      <c r="G13" s="376"/>
      <c r="H13" s="377"/>
      <c r="I13" s="377"/>
      <c r="J13" s="377"/>
      <c r="K13" s="377"/>
      <c r="L13" s="377"/>
      <c r="M13" s="378"/>
    </row>
    <row r="14" spans="1:13" ht="31.5" customHeight="1" x14ac:dyDescent="0.25">
      <c r="A14" s="7" t="s">
        <v>25</v>
      </c>
      <c r="B14" s="10" t="s">
        <v>5</v>
      </c>
      <c r="C14" s="12" t="s">
        <v>32</v>
      </c>
      <c r="D14" s="344" t="s">
        <v>38</v>
      </c>
      <c r="E14" s="345"/>
      <c r="F14" s="345"/>
      <c r="G14" s="345"/>
      <c r="H14" s="345"/>
      <c r="I14" s="345"/>
      <c r="J14" s="345"/>
      <c r="K14" s="345"/>
      <c r="L14" s="345"/>
      <c r="M14" s="346"/>
    </row>
    <row r="15" spans="1:13" ht="31.5" customHeight="1" x14ac:dyDescent="0.25">
      <c r="A15" s="7" t="s">
        <v>26</v>
      </c>
      <c r="B15" s="10" t="s">
        <v>5</v>
      </c>
      <c r="C15" s="12" t="s">
        <v>32</v>
      </c>
      <c r="D15" s="344" t="s">
        <v>39</v>
      </c>
      <c r="E15" s="345"/>
      <c r="F15" s="345"/>
      <c r="G15" s="345"/>
      <c r="H15" s="345"/>
      <c r="I15" s="345"/>
      <c r="J15" s="345"/>
      <c r="K15" s="345"/>
      <c r="L15" s="345"/>
      <c r="M15" s="346"/>
    </row>
    <row r="16" spans="1:13" ht="31.5" customHeight="1" x14ac:dyDescent="0.25">
      <c r="A16" s="7" t="s">
        <v>27</v>
      </c>
      <c r="B16" s="10" t="s">
        <v>5</v>
      </c>
      <c r="C16" s="12" t="s">
        <v>32</v>
      </c>
      <c r="D16" s="9" t="s">
        <v>40</v>
      </c>
      <c r="E16" s="9"/>
      <c r="F16" s="370"/>
      <c r="G16" s="371"/>
      <c r="H16" s="371"/>
      <c r="I16" s="371"/>
      <c r="J16" s="371"/>
      <c r="K16" s="371"/>
      <c r="L16" s="371"/>
      <c r="M16" s="372"/>
    </row>
    <row r="17" spans="1:13" ht="31.5" customHeight="1" x14ac:dyDescent="0.25">
      <c r="A17" s="7" t="s">
        <v>28</v>
      </c>
      <c r="B17" s="10" t="s">
        <v>5</v>
      </c>
      <c r="C17" s="12" t="s">
        <v>32</v>
      </c>
      <c r="D17" s="9" t="s">
        <v>40</v>
      </c>
      <c r="E17" s="9"/>
      <c r="F17" s="370"/>
      <c r="G17" s="371"/>
      <c r="H17" s="371"/>
      <c r="I17" s="371"/>
      <c r="J17" s="371"/>
      <c r="K17" s="371"/>
      <c r="L17" s="371"/>
      <c r="M17" s="372"/>
    </row>
    <row r="18" spans="1:13" ht="48.75" customHeight="1" thickBot="1" x14ac:dyDescent="0.3">
      <c r="A18" s="8" t="s">
        <v>29</v>
      </c>
      <c r="B18" s="11" t="s">
        <v>5</v>
      </c>
      <c r="C18" s="347" t="s">
        <v>41</v>
      </c>
      <c r="D18" s="348"/>
      <c r="E18" s="348"/>
      <c r="F18" s="348"/>
      <c r="G18" s="348"/>
      <c r="H18" s="348"/>
      <c r="I18" s="348"/>
      <c r="J18" s="348"/>
      <c r="K18" s="348"/>
      <c r="L18" s="348"/>
      <c r="M18" s="34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62" fitToHeight="0" orientation="landscape"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R164"/>
  <sheetViews>
    <sheetView zoomScale="70" zoomScaleNormal="70" workbookViewId="0">
      <selection activeCell="D7" sqref="D7"/>
    </sheetView>
  </sheetViews>
  <sheetFormatPr baseColWidth="10" defaultRowHeight="15" x14ac:dyDescent="0.25"/>
  <cols>
    <col min="1" max="1" width="21.5703125" customWidth="1"/>
    <col min="2" max="2" width="18.5703125" customWidth="1"/>
    <col min="3" max="3" width="98.140625" bestFit="1" customWidth="1"/>
    <col min="4" max="4" width="17.28515625" customWidth="1"/>
    <col min="5" max="5" width="17.42578125" customWidth="1"/>
    <col min="6" max="6" width="17.42578125" style="30" customWidth="1"/>
    <col min="7" max="7" width="16.42578125" customWidth="1"/>
    <col min="8" max="8" width="16.42578125" style="30" customWidth="1"/>
    <col min="9" max="9" width="15.85546875" customWidth="1"/>
    <col min="10" max="11" width="15.85546875" style="113" customWidth="1"/>
    <col min="12" max="12" width="22" customWidth="1"/>
    <col min="13" max="13" width="19.140625" customWidth="1"/>
    <col min="14" max="14" width="55.5703125" customWidth="1"/>
  </cols>
  <sheetData>
    <row r="1" spans="1:18" ht="15.75" customHeight="1" thickBot="1" x14ac:dyDescent="0.3">
      <c r="A1" s="389" t="s">
        <v>261</v>
      </c>
      <c r="B1" s="390"/>
      <c r="C1" s="390"/>
      <c r="D1" s="390"/>
      <c r="E1" s="390"/>
      <c r="F1" s="390"/>
      <c r="G1" s="390"/>
      <c r="H1" s="390"/>
      <c r="I1" s="390"/>
      <c r="J1" s="390"/>
      <c r="K1" s="390"/>
      <c r="L1" s="390"/>
      <c r="M1" s="29"/>
      <c r="N1" s="30"/>
      <c r="O1" s="30"/>
      <c r="P1" s="30"/>
      <c r="Q1" s="30"/>
      <c r="R1" s="30"/>
    </row>
    <row r="2" spans="1:18" x14ac:dyDescent="0.25">
      <c r="A2" s="386" t="s">
        <v>339</v>
      </c>
      <c r="B2" s="387"/>
      <c r="C2" s="387"/>
      <c r="D2" s="387"/>
      <c r="E2" s="387"/>
      <c r="F2" s="387"/>
      <c r="G2" s="387"/>
      <c r="H2" s="387"/>
      <c r="I2" s="387"/>
      <c r="J2" s="387"/>
      <c r="K2" s="387"/>
      <c r="L2" s="388"/>
      <c r="M2" s="19"/>
      <c r="N2" s="30"/>
      <c r="O2" s="30"/>
      <c r="P2" s="30"/>
      <c r="Q2" s="30"/>
      <c r="R2" s="30"/>
    </row>
    <row r="3" spans="1:18" ht="30" customHeight="1" x14ac:dyDescent="0.25">
      <c r="A3" s="217" t="s">
        <v>193</v>
      </c>
      <c r="B3" s="381"/>
      <c r="C3" s="382"/>
      <c r="D3" s="383"/>
      <c r="E3" s="384"/>
      <c r="F3" s="384"/>
      <c r="G3" s="384"/>
      <c r="H3" s="384"/>
      <c r="I3" s="384"/>
      <c r="J3" s="384"/>
      <c r="K3" s="384"/>
      <c r="L3" s="385"/>
      <c r="M3" s="30"/>
      <c r="N3" s="30"/>
      <c r="O3" s="30"/>
      <c r="P3" s="30"/>
      <c r="Q3" s="30"/>
      <c r="R3" s="30"/>
    </row>
    <row r="4" spans="1:18" ht="94.5" customHeight="1" thickBot="1" x14ac:dyDescent="0.3">
      <c r="A4" s="214" t="s">
        <v>194</v>
      </c>
      <c r="B4" s="215" t="s">
        <v>195</v>
      </c>
      <c r="C4" s="215" t="s">
        <v>196</v>
      </c>
      <c r="D4" s="215" t="s">
        <v>197</v>
      </c>
      <c r="E4" s="215" t="s">
        <v>198</v>
      </c>
      <c r="F4" s="215" t="s">
        <v>289</v>
      </c>
      <c r="G4" s="215" t="s">
        <v>199</v>
      </c>
      <c r="H4" s="215" t="s">
        <v>289</v>
      </c>
      <c r="I4" s="215" t="s">
        <v>321</v>
      </c>
      <c r="J4" s="216" t="s">
        <v>289</v>
      </c>
      <c r="K4" s="212" t="s">
        <v>291</v>
      </c>
      <c r="L4" s="213" t="s">
        <v>290</v>
      </c>
      <c r="M4" s="48"/>
      <c r="N4" s="48"/>
    </row>
    <row r="5" spans="1:18" x14ac:dyDescent="0.25">
      <c r="A5" s="238" t="s">
        <v>340</v>
      </c>
      <c r="B5" s="37"/>
      <c r="C5" s="37"/>
      <c r="D5" s="33"/>
      <c r="E5" s="33"/>
      <c r="F5" s="33"/>
      <c r="G5" s="33"/>
      <c r="H5" s="33"/>
      <c r="I5" s="33"/>
      <c r="J5" s="33"/>
      <c r="K5" s="169"/>
      <c r="L5" s="170"/>
      <c r="M5" s="30"/>
      <c r="N5" s="48"/>
    </row>
    <row r="6" spans="1:18" s="30" customFormat="1" x14ac:dyDescent="0.25">
      <c r="A6" s="34"/>
      <c r="B6" s="31"/>
      <c r="C6" s="31" t="s">
        <v>390</v>
      </c>
      <c r="D6" s="31"/>
      <c r="E6" s="31">
        <v>4</v>
      </c>
      <c r="F6" s="31"/>
      <c r="G6" s="31"/>
      <c r="H6" s="31"/>
      <c r="I6" s="31">
        <v>4</v>
      </c>
      <c r="J6" s="31"/>
      <c r="K6" s="236">
        <f>E6*1.5+G6+I6*2/3</f>
        <v>8.6666666666666661</v>
      </c>
      <c r="L6" s="172">
        <f>IF(F6="oui",0,E6*1.5)+IF(H6="oui",0,G6*1)+IF(J6="oui",0,I6*2/3)</f>
        <v>8.6666666666666661</v>
      </c>
      <c r="N6" s="48"/>
    </row>
    <row r="7" spans="1:18" x14ac:dyDescent="0.25">
      <c r="A7" s="34"/>
      <c r="B7" s="256">
        <v>15</v>
      </c>
      <c r="C7" s="17" t="s">
        <v>391</v>
      </c>
      <c r="D7" s="256"/>
      <c r="E7" s="17">
        <v>2</v>
      </c>
      <c r="F7" s="17"/>
      <c r="G7" s="17"/>
      <c r="H7" s="17"/>
      <c r="I7" s="17">
        <v>4</v>
      </c>
      <c r="J7" s="31"/>
      <c r="K7" s="236">
        <f t="shared" ref="K7:K53" si="0">E7*1.5+G7+I7*2/3</f>
        <v>5.6666666666666661</v>
      </c>
      <c r="L7" s="172">
        <f t="shared" ref="L7:L53" si="1">IF(F7="oui",0,E7*1.5)+IF(H7="oui",0,G7*1)+IF(J7="oui",0,I7*2/3)</f>
        <v>5.6666666666666661</v>
      </c>
      <c r="N7" s="48"/>
    </row>
    <row r="8" spans="1:18" x14ac:dyDescent="0.25">
      <c r="A8" s="34"/>
      <c r="B8" s="31"/>
      <c r="C8" s="17" t="s">
        <v>341</v>
      </c>
      <c r="D8" s="17"/>
      <c r="E8" s="17"/>
      <c r="F8" s="17"/>
      <c r="G8" s="17"/>
      <c r="H8" s="17"/>
      <c r="I8" s="17">
        <v>4</v>
      </c>
      <c r="J8" s="31"/>
      <c r="K8" s="236">
        <f t="shared" si="0"/>
        <v>2.6666666666666665</v>
      </c>
      <c r="L8" s="172">
        <f t="shared" si="1"/>
        <v>2.6666666666666665</v>
      </c>
      <c r="N8" s="48"/>
    </row>
    <row r="9" spans="1:18" x14ac:dyDescent="0.25">
      <c r="A9" s="34"/>
      <c r="B9" s="31"/>
      <c r="C9" s="17" t="s">
        <v>387</v>
      </c>
      <c r="D9" s="17"/>
      <c r="E9" s="17"/>
      <c r="F9" s="17"/>
      <c r="G9" s="17"/>
      <c r="H9" s="17"/>
      <c r="I9" s="17">
        <v>50</v>
      </c>
      <c r="J9" s="31"/>
      <c r="K9" s="236">
        <f t="shared" si="0"/>
        <v>33.333333333333336</v>
      </c>
      <c r="L9" s="172">
        <f t="shared" si="1"/>
        <v>33.333333333333336</v>
      </c>
      <c r="N9" s="48"/>
    </row>
    <row r="10" spans="1:18" s="30" customFormat="1" x14ac:dyDescent="0.25">
      <c r="A10" s="34"/>
      <c r="B10" s="31"/>
      <c r="C10" s="17" t="s">
        <v>389</v>
      </c>
      <c r="D10" s="17"/>
      <c r="E10" s="17">
        <v>4</v>
      </c>
      <c r="F10" s="17"/>
      <c r="G10" s="17"/>
      <c r="H10" s="17"/>
      <c r="I10" s="17"/>
      <c r="J10" s="31"/>
      <c r="K10" s="31">
        <f t="shared" ref="K10" si="2">E10*1.5+G10+I10*2/3</f>
        <v>6</v>
      </c>
      <c r="L10" s="239">
        <f t="shared" ref="L10" si="3">IF(F10="oui",0,E10*1.5)+IF(H10="oui",0,G10*1)+IF(J10="oui",0,I10*2/3)</f>
        <v>6</v>
      </c>
      <c r="N10" s="48"/>
    </row>
    <row r="11" spans="1:18" ht="15.75" thickBot="1" x14ac:dyDescent="0.3">
      <c r="A11" s="35"/>
      <c r="B11" s="36"/>
      <c r="C11" s="240" t="s">
        <v>388</v>
      </c>
      <c r="D11" s="240"/>
      <c r="E11" s="240"/>
      <c r="F11" s="240"/>
      <c r="G11" s="240"/>
      <c r="H11" s="240"/>
      <c r="I11" s="240">
        <v>8</v>
      </c>
      <c r="J11" s="36"/>
      <c r="K11" s="241">
        <f t="shared" si="0"/>
        <v>5.333333333333333</v>
      </c>
      <c r="L11" s="176">
        <f t="shared" si="1"/>
        <v>5.333333333333333</v>
      </c>
      <c r="N11" s="48"/>
    </row>
    <row r="12" spans="1:18" ht="15.75" thickBot="1" x14ac:dyDescent="0.3">
      <c r="A12" s="23"/>
      <c r="B12" s="23"/>
      <c r="C12" s="242"/>
      <c r="D12" s="242"/>
      <c r="E12" s="242"/>
      <c r="F12" s="242"/>
      <c r="G12" s="242"/>
      <c r="H12" s="242"/>
      <c r="I12" s="242"/>
      <c r="J12" s="23"/>
      <c r="K12" s="29"/>
      <c r="L12" s="29"/>
      <c r="N12" s="48"/>
    </row>
    <row r="13" spans="1:18" x14ac:dyDescent="0.25">
      <c r="A13" s="238" t="s">
        <v>342</v>
      </c>
      <c r="B13" s="33"/>
      <c r="C13" s="243"/>
      <c r="D13" s="243"/>
      <c r="E13" s="243"/>
      <c r="F13" s="243"/>
      <c r="G13" s="243"/>
      <c r="H13" s="243"/>
      <c r="I13" s="243"/>
      <c r="J13" s="33"/>
      <c r="K13" s="244">
        <f>E13*1.5+G20+I13*2/3</f>
        <v>0</v>
      </c>
      <c r="L13" s="170">
        <f>IF(F13="oui",0,E13*1.5)+IF(H13="oui",0,G20*1)+IF(J13="oui",0,I13*2/3)</f>
        <v>0</v>
      </c>
      <c r="N13" s="48"/>
    </row>
    <row r="14" spans="1:18" x14ac:dyDescent="0.25">
      <c r="A14" s="34"/>
      <c r="B14" s="31"/>
      <c r="C14" s="17" t="s">
        <v>392</v>
      </c>
      <c r="D14" s="17"/>
      <c r="E14" s="17">
        <v>4</v>
      </c>
      <c r="F14" s="17"/>
      <c r="G14" s="17"/>
      <c r="H14" s="17"/>
      <c r="I14" s="17">
        <v>4</v>
      </c>
      <c r="J14" s="31"/>
      <c r="K14" s="171">
        <f t="shared" si="0"/>
        <v>8.6666666666666661</v>
      </c>
      <c r="L14" s="172">
        <f t="shared" si="1"/>
        <v>8.6666666666666661</v>
      </c>
      <c r="N14" s="48"/>
    </row>
    <row r="15" spans="1:18" x14ac:dyDescent="0.25">
      <c r="A15" s="34"/>
      <c r="B15" s="256">
        <v>10</v>
      </c>
      <c r="C15" s="17" t="s">
        <v>343</v>
      </c>
      <c r="D15" s="17"/>
      <c r="E15" s="17">
        <v>4</v>
      </c>
      <c r="F15" s="17"/>
      <c r="G15" s="17"/>
      <c r="H15" s="17"/>
      <c r="I15" s="17">
        <v>4</v>
      </c>
      <c r="J15" s="31"/>
      <c r="K15" s="171">
        <f t="shared" si="0"/>
        <v>8.6666666666666661</v>
      </c>
      <c r="L15" s="172">
        <f t="shared" si="1"/>
        <v>8.6666666666666661</v>
      </c>
      <c r="N15" s="48"/>
    </row>
    <row r="16" spans="1:18" s="30" customFormat="1" x14ac:dyDescent="0.25">
      <c r="A16" s="34"/>
      <c r="B16" s="31"/>
      <c r="C16" s="17" t="s">
        <v>393</v>
      </c>
      <c r="D16" s="17"/>
      <c r="E16" s="17">
        <v>4</v>
      </c>
      <c r="F16" s="17"/>
      <c r="G16" s="17"/>
      <c r="H16" s="17"/>
      <c r="I16" s="17">
        <v>4</v>
      </c>
      <c r="J16" s="31"/>
      <c r="K16" s="171">
        <f t="shared" si="0"/>
        <v>8.6666666666666661</v>
      </c>
      <c r="L16" s="172">
        <f t="shared" si="1"/>
        <v>8.6666666666666661</v>
      </c>
      <c r="N16" s="48"/>
    </row>
    <row r="17" spans="1:14" x14ac:dyDescent="0.25">
      <c r="A17" s="34"/>
      <c r="B17" s="31"/>
      <c r="C17" s="17" t="s">
        <v>355</v>
      </c>
      <c r="D17" s="17"/>
      <c r="E17" s="17">
        <v>4</v>
      </c>
      <c r="F17" s="17"/>
      <c r="G17" s="17"/>
      <c r="H17" s="17"/>
      <c r="I17" s="17">
        <v>4</v>
      </c>
      <c r="J17" s="31"/>
      <c r="K17" s="171">
        <f>E17*1.5+G17+I17*2/3</f>
        <v>8.6666666666666661</v>
      </c>
      <c r="L17" s="172">
        <f>IF(F17="oui",0,E17*1.5)+IF(H17="oui",0,G17*1)+IF(J17="oui",0,I17*2/3)</f>
        <v>8.6666666666666661</v>
      </c>
      <c r="N17" s="48"/>
    </row>
    <row r="18" spans="1:14" s="30" customFormat="1" x14ac:dyDescent="0.25">
      <c r="A18" s="34"/>
      <c r="B18" s="31"/>
      <c r="C18" s="17" t="s">
        <v>356</v>
      </c>
      <c r="D18" s="17"/>
      <c r="E18" s="17">
        <v>2</v>
      </c>
      <c r="F18" s="17"/>
      <c r="G18" s="17"/>
      <c r="H18" s="17"/>
      <c r="I18" s="17"/>
      <c r="J18" s="31"/>
      <c r="K18" s="171">
        <f>E18*1.5+G18+I18*2/3</f>
        <v>3</v>
      </c>
      <c r="L18" s="172">
        <f>IF(F18="oui",0,E18*1.5)+IF(H18="oui",0,G18*1)+IF(J18="oui",0,I18*2/3)</f>
        <v>3</v>
      </c>
      <c r="N18" s="48"/>
    </row>
    <row r="19" spans="1:14" x14ac:dyDescent="0.25">
      <c r="A19" s="34"/>
      <c r="B19" s="31"/>
      <c r="C19" s="17" t="s">
        <v>344</v>
      </c>
      <c r="D19" s="17"/>
      <c r="E19" s="17"/>
      <c r="F19" s="17"/>
      <c r="G19" s="17"/>
      <c r="H19" s="17"/>
      <c r="I19" s="17">
        <v>12</v>
      </c>
      <c r="J19" s="31"/>
      <c r="K19" s="171">
        <f t="shared" ref="K19:K22" si="4">E19*1.5+G19+I19*2/3</f>
        <v>8</v>
      </c>
      <c r="L19" s="172">
        <f t="shared" ref="L19:L22" si="5">IF(F19="oui",0,E19*1.5)+IF(H19="oui",0,G19*1)+IF(J19="oui",0,I19*2/3)</f>
        <v>8</v>
      </c>
      <c r="N19" s="48"/>
    </row>
    <row r="20" spans="1:14" s="30" customFormat="1" x14ac:dyDescent="0.25">
      <c r="A20" s="34"/>
      <c r="B20" s="31"/>
      <c r="C20" s="17" t="s">
        <v>357</v>
      </c>
      <c r="D20" s="17"/>
      <c r="E20" s="17">
        <v>4</v>
      </c>
      <c r="F20" s="17"/>
      <c r="G20" s="17"/>
      <c r="H20" s="17"/>
      <c r="I20" s="17">
        <v>10</v>
      </c>
      <c r="J20" s="31"/>
      <c r="K20" s="171">
        <f t="shared" si="4"/>
        <v>12.666666666666668</v>
      </c>
      <c r="L20" s="172">
        <f t="shared" si="5"/>
        <v>12.666666666666668</v>
      </c>
      <c r="N20" s="48"/>
    </row>
    <row r="21" spans="1:14" x14ac:dyDescent="0.25">
      <c r="A21" s="34"/>
      <c r="B21" s="31"/>
      <c r="C21" s="17" t="s">
        <v>394</v>
      </c>
      <c r="D21" s="17"/>
      <c r="E21" s="17">
        <v>4</v>
      </c>
      <c r="F21" s="17"/>
      <c r="G21" s="17"/>
      <c r="H21" s="17"/>
      <c r="I21" s="17">
        <v>12</v>
      </c>
      <c r="J21" s="31"/>
      <c r="K21" s="171">
        <f t="shared" ref="K21" si="6">E21*1.5+G21+I21*2/3</f>
        <v>14</v>
      </c>
      <c r="L21" s="172">
        <f t="shared" ref="L21" si="7">IF(F21="oui",0,E21*1.5)+IF(H21="oui",0,G21*1)+IF(J21="oui",0,I21*2/3)</f>
        <v>14</v>
      </c>
      <c r="N21" s="48"/>
    </row>
    <row r="22" spans="1:14" s="30" customFormat="1" x14ac:dyDescent="0.25">
      <c r="A22" s="34"/>
      <c r="B22" s="31"/>
      <c r="C22" s="17" t="s">
        <v>358</v>
      </c>
      <c r="D22" s="17"/>
      <c r="E22" s="17"/>
      <c r="F22" s="17"/>
      <c r="G22" s="17"/>
      <c r="H22" s="17"/>
      <c r="I22" s="17">
        <v>8</v>
      </c>
      <c r="J22" s="31"/>
      <c r="K22" s="171">
        <f t="shared" si="4"/>
        <v>5.333333333333333</v>
      </c>
      <c r="L22" s="172">
        <f t="shared" si="5"/>
        <v>5.333333333333333</v>
      </c>
      <c r="N22" s="48"/>
    </row>
    <row r="23" spans="1:14" s="30" customFormat="1" ht="15.75" thickBot="1" x14ac:dyDescent="0.3">
      <c r="A23" s="35"/>
      <c r="B23" s="36"/>
      <c r="C23" s="240" t="s">
        <v>345</v>
      </c>
      <c r="D23" s="240"/>
      <c r="E23" s="245">
        <v>4</v>
      </c>
      <c r="F23" s="240"/>
      <c r="G23" s="240"/>
      <c r="H23" s="240"/>
      <c r="I23" s="240">
        <v>4</v>
      </c>
      <c r="J23" s="36"/>
      <c r="K23" s="175">
        <f t="shared" ref="K23:K31" si="8">E23*1.5+G23+I23*2/3</f>
        <v>8.6666666666666661</v>
      </c>
      <c r="L23" s="176">
        <f t="shared" ref="L23:L31" si="9">IF(F23="oui",0,E23*1.5)+IF(H23="oui",0,G23*1)+IF(J23="oui",0,I23*2/3)</f>
        <v>8.6666666666666661</v>
      </c>
      <c r="N23" s="48"/>
    </row>
    <row r="24" spans="1:14" s="30" customFormat="1" ht="15.75" thickBot="1" x14ac:dyDescent="0.3">
      <c r="A24" s="23"/>
      <c r="B24" s="23"/>
      <c r="C24" s="242"/>
      <c r="D24" s="242"/>
      <c r="E24" s="242"/>
      <c r="F24" s="242"/>
      <c r="G24" s="242"/>
      <c r="H24" s="242"/>
      <c r="I24" s="242"/>
      <c r="J24" s="23"/>
      <c r="K24" s="246">
        <f t="shared" si="8"/>
        <v>0</v>
      </c>
      <c r="L24" s="247">
        <f t="shared" si="9"/>
        <v>0</v>
      </c>
      <c r="N24" s="48"/>
    </row>
    <row r="25" spans="1:14" s="30" customFormat="1" x14ac:dyDescent="0.25">
      <c r="A25" s="238" t="s">
        <v>346</v>
      </c>
      <c r="B25" s="33"/>
      <c r="C25" s="243"/>
      <c r="D25" s="243"/>
      <c r="E25" s="243"/>
      <c r="F25" s="243"/>
      <c r="G25" s="243"/>
      <c r="H25" s="243"/>
      <c r="I25" s="243"/>
      <c r="J25" s="33"/>
      <c r="K25" s="244">
        <f t="shared" si="8"/>
        <v>0</v>
      </c>
      <c r="L25" s="170">
        <f t="shared" si="9"/>
        <v>0</v>
      </c>
      <c r="N25" s="48"/>
    </row>
    <row r="26" spans="1:14" s="30" customFormat="1" x14ac:dyDescent="0.25">
      <c r="A26" s="34"/>
      <c r="B26" s="256">
        <v>10</v>
      </c>
      <c r="C26" s="17" t="s">
        <v>347</v>
      </c>
      <c r="D26" s="17"/>
      <c r="E26" s="17">
        <v>6</v>
      </c>
      <c r="F26" s="17"/>
      <c r="G26" s="17"/>
      <c r="H26" s="17"/>
      <c r="I26" s="17"/>
      <c r="J26" s="31"/>
      <c r="K26" s="171">
        <f t="shared" si="8"/>
        <v>9</v>
      </c>
      <c r="L26" s="172">
        <f t="shared" si="9"/>
        <v>9</v>
      </c>
      <c r="N26" s="48"/>
    </row>
    <row r="27" spans="1:14" ht="19.5" thickBot="1" x14ac:dyDescent="0.35">
      <c r="A27" s="248"/>
      <c r="B27" s="36"/>
      <c r="C27" s="240" t="s">
        <v>359</v>
      </c>
      <c r="D27" s="240"/>
      <c r="E27" s="240">
        <v>2</v>
      </c>
      <c r="F27" s="240"/>
      <c r="G27" s="240"/>
      <c r="H27" s="240"/>
      <c r="I27" s="240">
        <v>6</v>
      </c>
      <c r="J27" s="36"/>
      <c r="K27" s="175">
        <f t="shared" si="8"/>
        <v>7</v>
      </c>
      <c r="L27" s="176">
        <f t="shared" si="9"/>
        <v>7</v>
      </c>
      <c r="M27" s="30"/>
      <c r="N27" s="48"/>
    </row>
    <row r="28" spans="1:14" s="30" customFormat="1" ht="19.5" thickBot="1" x14ac:dyDescent="0.35">
      <c r="A28" s="249"/>
      <c r="B28" s="23"/>
      <c r="C28" s="242"/>
      <c r="D28" s="242"/>
      <c r="E28" s="242"/>
      <c r="F28" s="242"/>
      <c r="G28" s="242"/>
      <c r="H28" s="242"/>
      <c r="I28" s="242"/>
      <c r="J28" s="23"/>
      <c r="K28" s="246"/>
      <c r="L28" s="247"/>
      <c r="N28" s="48"/>
    </row>
    <row r="29" spans="1:14" x14ac:dyDescent="0.25">
      <c r="A29" s="238" t="s">
        <v>348</v>
      </c>
      <c r="B29" s="33"/>
      <c r="C29" s="243"/>
      <c r="D29" s="243"/>
      <c r="E29" s="243"/>
      <c r="F29" s="243"/>
      <c r="G29" s="243"/>
      <c r="H29" s="243"/>
      <c r="I29" s="243"/>
      <c r="J29" s="33"/>
      <c r="K29" s="244">
        <f t="shared" si="8"/>
        <v>0</v>
      </c>
      <c r="L29" s="170">
        <f t="shared" si="9"/>
        <v>0</v>
      </c>
      <c r="M29" s="30"/>
      <c r="N29" s="48"/>
    </row>
    <row r="30" spans="1:14" x14ac:dyDescent="0.25">
      <c r="A30" s="34"/>
      <c r="B30" s="256">
        <v>10</v>
      </c>
      <c r="C30" s="17" t="s">
        <v>349</v>
      </c>
      <c r="D30" s="17"/>
      <c r="E30" s="17">
        <v>4</v>
      </c>
      <c r="F30" s="17"/>
      <c r="G30" s="17"/>
      <c r="H30" s="17"/>
      <c r="I30" s="17"/>
      <c r="J30" s="31"/>
      <c r="K30" s="171">
        <f t="shared" si="8"/>
        <v>6</v>
      </c>
      <c r="L30" s="172">
        <f t="shared" si="9"/>
        <v>6</v>
      </c>
      <c r="M30" s="30"/>
      <c r="N30" s="48"/>
    </row>
    <row r="31" spans="1:14" s="30" customFormat="1" x14ac:dyDescent="0.25">
      <c r="A31" s="34"/>
      <c r="B31" s="31"/>
      <c r="C31" s="17" t="s">
        <v>360</v>
      </c>
      <c r="D31" s="17"/>
      <c r="E31" s="17"/>
      <c r="F31" s="17"/>
      <c r="G31" s="17"/>
      <c r="H31" s="17"/>
      <c r="I31" s="17">
        <v>6</v>
      </c>
      <c r="J31" s="31"/>
      <c r="K31" s="171">
        <f t="shared" si="8"/>
        <v>4</v>
      </c>
      <c r="L31" s="172">
        <f t="shared" si="9"/>
        <v>4</v>
      </c>
      <c r="N31" s="48"/>
    </row>
    <row r="32" spans="1:14" s="30" customFormat="1" ht="15.75" thickBot="1" x14ac:dyDescent="0.3">
      <c r="A32" s="35"/>
      <c r="B32" s="36"/>
      <c r="C32" s="240" t="s">
        <v>361</v>
      </c>
      <c r="D32" s="240"/>
      <c r="E32" s="240"/>
      <c r="F32" s="240"/>
      <c r="G32" s="240"/>
      <c r="H32" s="240"/>
      <c r="I32" s="240">
        <v>4</v>
      </c>
      <c r="J32" s="36"/>
      <c r="K32" s="175">
        <f t="shared" ref="K32" si="10">E32*1.5+G32+I32*2/3</f>
        <v>2.6666666666666665</v>
      </c>
      <c r="L32" s="176">
        <f t="shared" ref="L32" si="11">IF(F32="oui",0,E32*1.5)+IF(H32="oui",0,G32*1)+IF(J32="oui",0,I32*2/3)</f>
        <v>2.6666666666666665</v>
      </c>
      <c r="N32" s="48"/>
    </row>
    <row r="33" spans="1:14" s="30" customFormat="1" ht="15.75" thickBot="1" x14ac:dyDescent="0.3">
      <c r="A33" s="251"/>
      <c r="B33" s="23"/>
      <c r="C33" s="242"/>
      <c r="D33" s="242"/>
      <c r="E33" s="242"/>
      <c r="F33" s="242"/>
      <c r="G33" s="242"/>
      <c r="H33" s="242"/>
      <c r="I33" s="242"/>
      <c r="J33" s="23"/>
      <c r="K33" s="246"/>
      <c r="L33" s="247"/>
      <c r="N33" s="48"/>
    </row>
    <row r="34" spans="1:14" x14ac:dyDescent="0.25">
      <c r="A34" s="238" t="s">
        <v>350</v>
      </c>
      <c r="B34" s="33"/>
      <c r="C34" s="243"/>
      <c r="D34" s="243"/>
      <c r="E34" s="243"/>
      <c r="F34" s="243"/>
      <c r="G34" s="243"/>
      <c r="H34" s="243"/>
      <c r="I34" s="243"/>
      <c r="J34" s="33"/>
      <c r="K34" s="244">
        <f>E34*1.5+G34+I34*2/3</f>
        <v>0</v>
      </c>
      <c r="L34" s="170">
        <f>IF(F34="oui",0,E34*1.5)+IF(H34="oui",0,G34*1)+IF(J34="oui",0,I34*2/3)</f>
        <v>0</v>
      </c>
      <c r="M34" s="30"/>
      <c r="N34" s="48"/>
    </row>
    <row r="35" spans="1:14" s="30" customFormat="1" x14ac:dyDescent="0.25">
      <c r="A35" s="234"/>
      <c r="B35" s="31"/>
      <c r="C35" s="17" t="s">
        <v>362</v>
      </c>
      <c r="D35" s="17"/>
      <c r="E35" s="17"/>
      <c r="F35" s="17"/>
      <c r="G35" s="17"/>
      <c r="H35" s="17"/>
      <c r="I35" s="17">
        <v>6</v>
      </c>
      <c r="J35" s="31"/>
      <c r="K35" s="171">
        <f>E35*1.5+G35+I35*2/3</f>
        <v>4</v>
      </c>
      <c r="L35" s="172">
        <f>IF(F35="oui",0,E35*1.5)+IF(H35="oui",0,G35*1)+IF(J35="oui",0,I35*2/3)</f>
        <v>4</v>
      </c>
      <c r="N35" s="48"/>
    </row>
    <row r="36" spans="1:14" x14ac:dyDescent="0.25">
      <c r="A36" s="34"/>
      <c r="B36" s="256">
        <v>10</v>
      </c>
      <c r="C36" s="17" t="s">
        <v>351</v>
      </c>
      <c r="D36" s="17"/>
      <c r="E36" s="17"/>
      <c r="F36" s="17"/>
      <c r="G36" s="17"/>
      <c r="H36" s="17"/>
      <c r="I36" s="17">
        <v>6</v>
      </c>
      <c r="J36" s="31"/>
      <c r="K36" s="171">
        <f>E36*1.5+G36+I36*2/3</f>
        <v>4</v>
      </c>
      <c r="L36" s="172">
        <f>IF(F36="oui",0,E36*1.5)+IF(H36="oui",0,G36*1)+IF(J36="oui",0,I36*2/3)</f>
        <v>4</v>
      </c>
      <c r="M36" s="30"/>
      <c r="N36" s="48"/>
    </row>
    <row r="37" spans="1:14" ht="15.75" thickBot="1" x14ac:dyDescent="0.3">
      <c r="A37" s="35"/>
      <c r="B37" s="36"/>
      <c r="C37" s="240" t="s">
        <v>352</v>
      </c>
      <c r="D37" s="240"/>
      <c r="E37" s="240"/>
      <c r="F37" s="240"/>
      <c r="G37" s="240"/>
      <c r="H37" s="240"/>
      <c r="I37" s="240">
        <v>12</v>
      </c>
      <c r="J37" s="36"/>
      <c r="K37" s="175">
        <f>E37*1.5+G37+I37*2/3</f>
        <v>8</v>
      </c>
      <c r="L37" s="176">
        <f>IF(F37="oui",0,E37*1.5)+IF(H37="oui",0,G37*1)+IF(J37="oui",0,I37*2/3)</f>
        <v>8</v>
      </c>
      <c r="M37" s="30"/>
      <c r="N37" s="48"/>
    </row>
    <row r="38" spans="1:14" s="30" customFormat="1" ht="15.75" thickBot="1" x14ac:dyDescent="0.3">
      <c r="A38" s="251"/>
      <c r="B38" s="23"/>
      <c r="C38" s="242"/>
      <c r="D38" s="242"/>
      <c r="E38" s="242"/>
      <c r="F38" s="242"/>
      <c r="G38" s="242"/>
      <c r="H38" s="242"/>
      <c r="I38" s="242"/>
      <c r="J38" s="23"/>
      <c r="K38" s="246"/>
      <c r="L38" s="247"/>
      <c r="N38" s="48"/>
    </row>
    <row r="39" spans="1:14" x14ac:dyDescent="0.25">
      <c r="A39" s="238" t="s">
        <v>353</v>
      </c>
      <c r="B39" s="256">
        <v>5</v>
      </c>
      <c r="C39" s="243"/>
      <c r="D39" s="243"/>
      <c r="E39" s="243"/>
      <c r="F39" s="243"/>
      <c r="G39" s="243"/>
      <c r="H39" s="243"/>
      <c r="I39" s="243"/>
      <c r="J39" s="33"/>
      <c r="K39" s="244">
        <f>E39*1.5+G39+I39*2/3</f>
        <v>0</v>
      </c>
      <c r="L39" s="170">
        <f>IF(F39="oui",0,E39*1.5)+IF(H39="oui",0,G39*1)+IF(J39="oui",0,I39*2/3)</f>
        <v>0</v>
      </c>
      <c r="M39" s="30"/>
    </row>
    <row r="40" spans="1:14" ht="15.75" thickBot="1" x14ac:dyDescent="0.3">
      <c r="A40" s="35"/>
      <c r="B40" s="36"/>
      <c r="C40" s="240" t="s">
        <v>354</v>
      </c>
      <c r="D40" s="240"/>
      <c r="E40" s="240"/>
      <c r="F40" s="240"/>
      <c r="G40" s="240"/>
      <c r="H40" s="240"/>
      <c r="I40" s="240">
        <v>10</v>
      </c>
      <c r="J40" s="36"/>
      <c r="K40" s="175">
        <f t="shared" si="0"/>
        <v>6.666666666666667</v>
      </c>
      <c r="L40" s="176">
        <f t="shared" si="1"/>
        <v>6.666666666666667</v>
      </c>
      <c r="M40" s="30"/>
    </row>
    <row r="41" spans="1:14" x14ac:dyDescent="0.25">
      <c r="A41" s="250"/>
      <c r="B41" s="27"/>
      <c r="C41" s="237"/>
      <c r="D41" s="237"/>
      <c r="E41" s="237"/>
      <c r="F41" s="237"/>
      <c r="G41" s="237"/>
      <c r="H41" s="237"/>
      <c r="I41" s="237"/>
      <c r="J41" s="27"/>
      <c r="K41" s="177">
        <f t="shared" si="0"/>
        <v>0</v>
      </c>
      <c r="L41" s="178">
        <f t="shared" si="1"/>
        <v>0</v>
      </c>
      <c r="M41" s="30"/>
    </row>
    <row r="42" spans="1:14" x14ac:dyDescent="0.25">
      <c r="A42" s="232"/>
      <c r="B42" s="31"/>
      <c r="C42" s="31"/>
      <c r="D42" s="31"/>
      <c r="E42" s="31"/>
      <c r="F42" s="31"/>
      <c r="G42" s="31"/>
      <c r="H42" s="31"/>
      <c r="I42" s="31"/>
      <c r="J42" s="31"/>
      <c r="K42" s="171">
        <f t="shared" si="0"/>
        <v>0</v>
      </c>
      <c r="L42" s="172">
        <f t="shared" si="1"/>
        <v>0</v>
      </c>
    </row>
    <row r="43" spans="1:14" x14ac:dyDescent="0.25">
      <c r="A43" s="34"/>
      <c r="B43" s="31"/>
      <c r="C43" s="31"/>
      <c r="D43" s="31"/>
      <c r="E43" s="31"/>
      <c r="F43" s="31"/>
      <c r="G43" s="31"/>
      <c r="H43" s="31"/>
      <c r="I43" s="31"/>
      <c r="J43" s="31"/>
      <c r="K43" s="171">
        <f t="shared" si="0"/>
        <v>0</v>
      </c>
      <c r="L43" s="172">
        <f t="shared" si="1"/>
        <v>0</v>
      </c>
    </row>
    <row r="44" spans="1:14" x14ac:dyDescent="0.25">
      <c r="A44" s="34"/>
      <c r="B44" s="31"/>
      <c r="C44" s="31"/>
      <c r="D44" s="31"/>
      <c r="E44" s="31"/>
      <c r="F44" s="31"/>
      <c r="G44" s="31"/>
      <c r="H44" s="31"/>
      <c r="I44" s="31"/>
      <c r="J44" s="31"/>
      <c r="K44" s="171">
        <f t="shared" si="0"/>
        <v>0</v>
      </c>
      <c r="L44" s="172">
        <f t="shared" si="1"/>
        <v>0</v>
      </c>
    </row>
    <row r="45" spans="1:14" x14ac:dyDescent="0.25">
      <c r="A45" s="34"/>
      <c r="B45" s="31"/>
      <c r="C45" s="31"/>
      <c r="D45" s="31"/>
      <c r="E45" s="31"/>
      <c r="F45" s="31"/>
      <c r="G45" s="31"/>
      <c r="H45" s="31"/>
      <c r="I45" s="31"/>
      <c r="J45" s="31"/>
      <c r="K45" s="171">
        <f t="shared" si="0"/>
        <v>0</v>
      </c>
      <c r="L45" s="172">
        <f t="shared" si="1"/>
        <v>0</v>
      </c>
    </row>
    <row r="46" spans="1:14" x14ac:dyDescent="0.25">
      <c r="A46" s="232"/>
      <c r="B46" s="31"/>
      <c r="C46" s="31"/>
      <c r="D46" s="31"/>
      <c r="E46" s="31"/>
      <c r="F46" s="31"/>
      <c r="G46" s="31"/>
      <c r="H46" s="31"/>
      <c r="I46" s="31"/>
      <c r="J46" s="31"/>
      <c r="K46" s="171">
        <f t="shared" si="0"/>
        <v>0</v>
      </c>
      <c r="L46" s="172">
        <f t="shared" si="1"/>
        <v>0</v>
      </c>
    </row>
    <row r="47" spans="1:14" x14ac:dyDescent="0.25">
      <c r="A47" s="34"/>
      <c r="B47" s="31"/>
      <c r="C47" s="31"/>
      <c r="D47" s="31"/>
      <c r="E47" s="31"/>
      <c r="F47" s="31"/>
      <c r="G47" s="31"/>
      <c r="H47" s="31"/>
      <c r="I47" s="31"/>
      <c r="J47" s="31"/>
      <c r="K47" s="171">
        <f t="shared" si="0"/>
        <v>0</v>
      </c>
      <c r="L47" s="172">
        <f t="shared" si="1"/>
        <v>0</v>
      </c>
    </row>
    <row r="48" spans="1:14" x14ac:dyDescent="0.25">
      <c r="A48" s="34"/>
      <c r="B48" s="31"/>
      <c r="C48" s="31"/>
      <c r="D48" s="31"/>
      <c r="E48" s="31"/>
      <c r="F48" s="31"/>
      <c r="G48" s="31"/>
      <c r="H48" s="31"/>
      <c r="I48" s="31"/>
      <c r="J48" s="31"/>
      <c r="K48" s="171">
        <f t="shared" si="0"/>
        <v>0</v>
      </c>
      <c r="L48" s="172">
        <f t="shared" si="1"/>
        <v>0</v>
      </c>
    </row>
    <row r="49" spans="1:12" x14ac:dyDescent="0.25">
      <c r="A49" s="34"/>
      <c r="B49" s="31"/>
      <c r="C49" s="31"/>
      <c r="D49" s="31"/>
      <c r="E49" s="31"/>
      <c r="F49" s="31"/>
      <c r="G49" s="31"/>
      <c r="H49" s="31"/>
      <c r="I49" s="31"/>
      <c r="J49" s="31"/>
      <c r="K49" s="171">
        <f t="shared" si="0"/>
        <v>0</v>
      </c>
      <c r="L49" s="172">
        <f t="shared" si="1"/>
        <v>0</v>
      </c>
    </row>
    <row r="50" spans="1:12" x14ac:dyDescent="0.25">
      <c r="A50" s="232"/>
      <c r="B50" s="31"/>
      <c r="C50" s="31"/>
      <c r="D50" s="31"/>
      <c r="E50" s="31"/>
      <c r="F50" s="31"/>
      <c r="G50" s="31"/>
      <c r="H50" s="31"/>
      <c r="I50" s="31"/>
      <c r="J50" s="31"/>
      <c r="K50" s="171">
        <f t="shared" si="0"/>
        <v>0</v>
      </c>
      <c r="L50" s="172">
        <f t="shared" si="1"/>
        <v>0</v>
      </c>
    </row>
    <row r="51" spans="1:12" s="30" customFormat="1" x14ac:dyDescent="0.25">
      <c r="A51" s="34"/>
      <c r="B51" s="31"/>
      <c r="C51" s="31"/>
      <c r="D51" s="31"/>
      <c r="E51" s="31"/>
      <c r="F51" s="31"/>
      <c r="G51" s="31"/>
      <c r="H51" s="31"/>
      <c r="I51" s="31"/>
      <c r="J51" s="31"/>
      <c r="K51" s="171">
        <f t="shared" si="0"/>
        <v>0</v>
      </c>
      <c r="L51" s="172">
        <f t="shared" si="1"/>
        <v>0</v>
      </c>
    </row>
    <row r="52" spans="1:12" x14ac:dyDescent="0.25">
      <c r="A52" s="233"/>
      <c r="B52" s="38"/>
      <c r="C52" s="38"/>
      <c r="D52" s="38"/>
      <c r="E52" s="38"/>
      <c r="F52" s="38"/>
      <c r="G52" s="38"/>
      <c r="H52" s="38"/>
      <c r="I52" s="38"/>
      <c r="J52" s="38"/>
      <c r="K52" s="171">
        <f t="shared" ref="K52" si="12">E52*1.5+G52+I52*2/3</f>
        <v>0</v>
      </c>
      <c r="L52" s="172">
        <f t="shared" ref="L52" si="13">IF(F52="oui",0,E52*1.5)+IF(H52="oui",0,G52*1)+IF(J52="oui",0,I52*2/3)</f>
        <v>0</v>
      </c>
    </row>
    <row r="53" spans="1:12" ht="15.75" thickBot="1" x14ac:dyDescent="0.3">
      <c r="A53" s="35"/>
      <c r="B53" s="36"/>
      <c r="C53" s="36"/>
      <c r="D53" s="38"/>
      <c r="E53" s="38"/>
      <c r="F53" s="38"/>
      <c r="G53" s="38"/>
      <c r="H53" s="38"/>
      <c r="I53" s="38"/>
      <c r="J53" s="38"/>
      <c r="K53" s="173">
        <f t="shared" si="0"/>
        <v>0</v>
      </c>
      <c r="L53" s="172">
        <f t="shared" si="1"/>
        <v>0</v>
      </c>
    </row>
    <row r="54" spans="1:12" ht="15.75" thickBot="1" x14ac:dyDescent="0.3">
      <c r="D54" s="39" t="s">
        <v>200</v>
      </c>
      <c r="E54" s="40">
        <f>SUM(E5:E53)</f>
        <v>52</v>
      </c>
      <c r="F54" s="40"/>
      <c r="G54" s="40">
        <f>SUM(G5:G53)</f>
        <v>0</v>
      </c>
      <c r="H54" s="40"/>
      <c r="I54" s="40">
        <f>SUM(I5:I53)</f>
        <v>182</v>
      </c>
      <c r="J54" s="40"/>
      <c r="K54" s="174">
        <f>SUM(K5:K53)</f>
        <v>199.33333333333334</v>
      </c>
      <c r="L54" s="174">
        <f>SUM(L5:L53)</f>
        <v>199.33333333333334</v>
      </c>
    </row>
    <row r="55" spans="1:12" ht="15.75" thickBot="1" x14ac:dyDescent="0.3"/>
    <row r="56" spans="1:12" x14ac:dyDescent="0.25">
      <c r="A56" s="386" t="s">
        <v>252</v>
      </c>
      <c r="B56" s="387"/>
      <c r="C56" s="387"/>
      <c r="D56" s="387"/>
      <c r="E56" s="387"/>
      <c r="F56" s="387"/>
      <c r="G56" s="387"/>
      <c r="H56" s="387"/>
      <c r="I56" s="387"/>
      <c r="J56" s="387"/>
      <c r="K56" s="387"/>
      <c r="L56" s="388"/>
    </row>
    <row r="57" spans="1:12" x14ac:dyDescent="0.25">
      <c r="A57" s="217" t="s">
        <v>193</v>
      </c>
      <c r="B57" s="381" t="s">
        <v>322</v>
      </c>
      <c r="C57" s="382"/>
      <c r="D57" s="383"/>
      <c r="E57" s="384"/>
      <c r="F57" s="384"/>
      <c r="G57" s="384"/>
      <c r="H57" s="384"/>
      <c r="I57" s="384"/>
      <c r="J57" s="384"/>
      <c r="K57" s="384"/>
      <c r="L57" s="385"/>
    </row>
    <row r="58" spans="1:12" ht="60.75" thickBot="1" x14ac:dyDescent="0.3">
      <c r="A58" s="214" t="s">
        <v>194</v>
      </c>
      <c r="B58" s="215" t="s">
        <v>195</v>
      </c>
      <c r="C58" s="215" t="s">
        <v>196</v>
      </c>
      <c r="D58" s="215" t="s">
        <v>197</v>
      </c>
      <c r="E58" s="215" t="s">
        <v>198</v>
      </c>
      <c r="F58" s="215" t="s">
        <v>289</v>
      </c>
      <c r="G58" s="215" t="s">
        <v>199</v>
      </c>
      <c r="H58" s="215" t="s">
        <v>289</v>
      </c>
      <c r="I58" s="215" t="s">
        <v>321</v>
      </c>
      <c r="J58" s="216" t="s">
        <v>289</v>
      </c>
      <c r="K58" s="212" t="s">
        <v>291</v>
      </c>
      <c r="L58" s="213" t="s">
        <v>290</v>
      </c>
    </row>
    <row r="59" spans="1:12" x14ac:dyDescent="0.25">
      <c r="A59" s="32"/>
      <c r="B59" s="33"/>
      <c r="C59" s="37"/>
      <c r="D59" s="33"/>
      <c r="E59" s="33"/>
      <c r="F59" s="33"/>
      <c r="G59" s="33"/>
      <c r="H59" s="33"/>
      <c r="I59" s="33"/>
      <c r="J59" s="33"/>
      <c r="K59" s="173">
        <f t="shared" ref="K59:K89" si="14">E59*1.5+G59+I59*2/3</f>
        <v>0</v>
      </c>
      <c r="L59" s="172">
        <f>IF(F59="oui",0,E59*1.5)+IF(H59="oui",0,G59*1)+IF(J59="oui",0,I59*2/3)</f>
        <v>0</v>
      </c>
    </row>
    <row r="60" spans="1:12" x14ac:dyDescent="0.25">
      <c r="A60" s="34"/>
      <c r="B60" s="31"/>
      <c r="C60" s="31"/>
      <c r="D60" s="31"/>
      <c r="E60" s="31"/>
      <c r="F60" s="31"/>
      <c r="G60" s="31"/>
      <c r="H60" s="31"/>
      <c r="I60" s="31"/>
      <c r="J60" s="31"/>
      <c r="K60" s="171">
        <f t="shared" si="14"/>
        <v>0</v>
      </c>
      <c r="L60" s="172">
        <f t="shared" ref="L60:L89" si="15">IF(F60="oui",0,E60*1.5)+IF(H60="oui",0,G60*1)+IF(J60="oui",0,I60*2/3)</f>
        <v>0</v>
      </c>
    </row>
    <row r="61" spans="1:12" x14ac:dyDescent="0.25">
      <c r="A61" s="34"/>
      <c r="B61" s="31"/>
      <c r="C61" s="31"/>
      <c r="D61" s="31"/>
      <c r="E61" s="31"/>
      <c r="F61" s="31"/>
      <c r="G61" s="31"/>
      <c r="H61" s="31"/>
      <c r="I61" s="31"/>
      <c r="J61" s="31"/>
      <c r="K61" s="171">
        <f t="shared" si="14"/>
        <v>0</v>
      </c>
      <c r="L61" s="172">
        <f t="shared" si="15"/>
        <v>0</v>
      </c>
    </row>
    <row r="62" spans="1:12" x14ac:dyDescent="0.25">
      <c r="A62" s="34"/>
      <c r="B62" s="31"/>
      <c r="C62" s="31"/>
      <c r="D62" s="31"/>
      <c r="E62" s="31"/>
      <c r="F62" s="31"/>
      <c r="G62" s="31"/>
      <c r="H62" s="31"/>
      <c r="I62" s="31"/>
      <c r="J62" s="31"/>
      <c r="K62" s="171">
        <f t="shared" si="14"/>
        <v>0</v>
      </c>
      <c r="L62" s="172">
        <f t="shared" si="15"/>
        <v>0</v>
      </c>
    </row>
    <row r="63" spans="1:12" x14ac:dyDescent="0.25">
      <c r="A63" s="34"/>
      <c r="B63" s="31"/>
      <c r="C63" s="31"/>
      <c r="D63" s="31"/>
      <c r="E63" s="31"/>
      <c r="F63" s="31"/>
      <c r="G63" s="31"/>
      <c r="H63" s="31"/>
      <c r="I63" s="31"/>
      <c r="J63" s="31"/>
      <c r="K63" s="171">
        <f t="shared" si="14"/>
        <v>0</v>
      </c>
      <c r="L63" s="172">
        <f t="shared" si="15"/>
        <v>0</v>
      </c>
    </row>
    <row r="64" spans="1:12" x14ac:dyDescent="0.25">
      <c r="A64" s="34"/>
      <c r="B64" s="31"/>
      <c r="C64" s="31"/>
      <c r="D64" s="31"/>
      <c r="E64" s="31"/>
      <c r="F64" s="31"/>
      <c r="G64" s="31"/>
      <c r="H64" s="31"/>
      <c r="I64" s="31"/>
      <c r="J64" s="31"/>
      <c r="K64" s="171">
        <f t="shared" si="14"/>
        <v>0</v>
      </c>
      <c r="L64" s="172">
        <f t="shared" si="15"/>
        <v>0</v>
      </c>
    </row>
    <row r="65" spans="1:12" x14ac:dyDescent="0.25">
      <c r="A65" s="34"/>
      <c r="B65" s="31"/>
      <c r="C65" s="31"/>
      <c r="D65" s="31"/>
      <c r="E65" s="31"/>
      <c r="F65" s="31"/>
      <c r="G65" s="31"/>
      <c r="H65" s="31"/>
      <c r="I65" s="31"/>
      <c r="J65" s="31"/>
      <c r="K65" s="171">
        <f t="shared" si="14"/>
        <v>0</v>
      </c>
      <c r="L65" s="172">
        <f t="shared" si="15"/>
        <v>0</v>
      </c>
    </row>
    <row r="66" spans="1:12" x14ac:dyDescent="0.25">
      <c r="A66" s="34"/>
      <c r="B66" s="31"/>
      <c r="C66" s="31"/>
      <c r="D66" s="31"/>
      <c r="E66" s="31"/>
      <c r="F66" s="31"/>
      <c r="G66" s="31"/>
      <c r="H66" s="31"/>
      <c r="I66" s="31"/>
      <c r="J66" s="31"/>
      <c r="K66" s="171">
        <f t="shared" si="14"/>
        <v>0</v>
      </c>
      <c r="L66" s="172">
        <f t="shared" si="15"/>
        <v>0</v>
      </c>
    </row>
    <row r="67" spans="1:12" x14ac:dyDescent="0.25">
      <c r="A67" s="34"/>
      <c r="B67" s="31"/>
      <c r="C67" s="31"/>
      <c r="D67" s="31"/>
      <c r="E67" s="31"/>
      <c r="F67" s="31"/>
      <c r="G67" s="31"/>
      <c r="H67" s="31"/>
      <c r="I67" s="31"/>
      <c r="J67" s="31"/>
      <c r="K67" s="171">
        <f t="shared" si="14"/>
        <v>0</v>
      </c>
      <c r="L67" s="172">
        <f t="shared" si="15"/>
        <v>0</v>
      </c>
    </row>
    <row r="68" spans="1:12" x14ac:dyDescent="0.25">
      <c r="A68" s="34"/>
      <c r="B68" s="31"/>
      <c r="C68" s="31"/>
      <c r="D68" s="31"/>
      <c r="E68" s="31"/>
      <c r="F68" s="31"/>
      <c r="G68" s="31"/>
      <c r="H68" s="31"/>
      <c r="I68" s="31"/>
      <c r="J68" s="31"/>
      <c r="K68" s="171">
        <f t="shared" si="14"/>
        <v>0</v>
      </c>
      <c r="L68" s="172">
        <f t="shared" si="15"/>
        <v>0</v>
      </c>
    </row>
    <row r="69" spans="1:12" x14ac:dyDescent="0.25">
      <c r="A69" s="34"/>
      <c r="B69" s="31"/>
      <c r="C69" s="31"/>
      <c r="D69" s="31"/>
      <c r="E69" s="31"/>
      <c r="F69" s="31"/>
      <c r="G69" s="31"/>
      <c r="H69" s="31"/>
      <c r="I69" s="31"/>
      <c r="J69" s="31"/>
      <c r="K69" s="171">
        <f t="shared" si="14"/>
        <v>0</v>
      </c>
      <c r="L69" s="172">
        <f t="shared" si="15"/>
        <v>0</v>
      </c>
    </row>
    <row r="70" spans="1:12" x14ac:dyDescent="0.25">
      <c r="A70" s="34"/>
      <c r="B70" s="31"/>
      <c r="C70" s="31"/>
      <c r="D70" s="31"/>
      <c r="E70" s="31"/>
      <c r="F70" s="31"/>
      <c r="G70" s="31"/>
      <c r="H70" s="31"/>
      <c r="I70" s="31"/>
      <c r="J70" s="31"/>
      <c r="K70" s="171">
        <f t="shared" si="14"/>
        <v>0</v>
      </c>
      <c r="L70" s="172">
        <f t="shared" si="15"/>
        <v>0</v>
      </c>
    </row>
    <row r="71" spans="1:12" x14ac:dyDescent="0.25">
      <c r="A71" s="34"/>
      <c r="B71" s="31"/>
      <c r="C71" s="31"/>
      <c r="D71" s="31"/>
      <c r="E71" s="31"/>
      <c r="F71" s="31"/>
      <c r="G71" s="31"/>
      <c r="H71" s="31"/>
      <c r="I71" s="31"/>
      <c r="J71" s="31"/>
      <c r="K71" s="171">
        <f t="shared" si="14"/>
        <v>0</v>
      </c>
      <c r="L71" s="172">
        <f t="shared" si="15"/>
        <v>0</v>
      </c>
    </row>
    <row r="72" spans="1:12" x14ac:dyDescent="0.25">
      <c r="A72" s="34"/>
      <c r="B72" s="31"/>
      <c r="C72" s="31"/>
      <c r="D72" s="31"/>
      <c r="E72" s="31"/>
      <c r="F72" s="31"/>
      <c r="G72" s="31"/>
      <c r="H72" s="31"/>
      <c r="I72" s="31"/>
      <c r="J72" s="31"/>
      <c r="K72" s="171">
        <f t="shared" si="14"/>
        <v>0</v>
      </c>
      <c r="L72" s="172">
        <f t="shared" si="15"/>
        <v>0</v>
      </c>
    </row>
    <row r="73" spans="1:12" x14ac:dyDescent="0.25">
      <c r="A73" s="34"/>
      <c r="B73" s="31"/>
      <c r="C73" s="31"/>
      <c r="D73" s="31"/>
      <c r="E73" s="31"/>
      <c r="F73" s="31"/>
      <c r="G73" s="31"/>
      <c r="H73" s="31"/>
      <c r="I73" s="31"/>
      <c r="J73" s="31"/>
      <c r="K73" s="171">
        <f t="shared" si="14"/>
        <v>0</v>
      </c>
      <c r="L73" s="172">
        <f t="shared" si="15"/>
        <v>0</v>
      </c>
    </row>
    <row r="74" spans="1:12" x14ac:dyDescent="0.25">
      <c r="A74" s="34"/>
      <c r="B74" s="31"/>
      <c r="C74" s="31"/>
      <c r="D74" s="31"/>
      <c r="E74" s="31"/>
      <c r="F74" s="31"/>
      <c r="G74" s="31"/>
      <c r="H74" s="31"/>
      <c r="I74" s="31"/>
      <c r="J74" s="31"/>
      <c r="K74" s="171">
        <f t="shared" si="14"/>
        <v>0</v>
      </c>
      <c r="L74" s="172">
        <f t="shared" si="15"/>
        <v>0</v>
      </c>
    </row>
    <row r="75" spans="1:12" x14ac:dyDescent="0.25">
      <c r="A75" s="34"/>
      <c r="B75" s="31"/>
      <c r="C75" s="31"/>
      <c r="D75" s="31"/>
      <c r="E75" s="31"/>
      <c r="F75" s="31"/>
      <c r="G75" s="31"/>
      <c r="H75" s="31"/>
      <c r="I75" s="31"/>
      <c r="J75" s="31"/>
      <c r="K75" s="171">
        <f t="shared" si="14"/>
        <v>0</v>
      </c>
      <c r="L75" s="172">
        <f t="shared" si="15"/>
        <v>0</v>
      </c>
    </row>
    <row r="76" spans="1:12" x14ac:dyDescent="0.25">
      <c r="A76" s="34"/>
      <c r="B76" s="31"/>
      <c r="C76" s="31"/>
      <c r="D76" s="31"/>
      <c r="E76" s="31"/>
      <c r="F76" s="31"/>
      <c r="G76" s="31"/>
      <c r="H76" s="31"/>
      <c r="I76" s="31"/>
      <c r="J76" s="31"/>
      <c r="K76" s="171">
        <f t="shared" si="14"/>
        <v>0</v>
      </c>
      <c r="L76" s="172">
        <f t="shared" si="15"/>
        <v>0</v>
      </c>
    </row>
    <row r="77" spans="1:12" x14ac:dyDescent="0.25">
      <c r="A77" s="34"/>
      <c r="B77" s="31"/>
      <c r="C77" s="31"/>
      <c r="D77" s="31"/>
      <c r="E77" s="31"/>
      <c r="F77" s="31"/>
      <c r="G77" s="31"/>
      <c r="H77" s="31"/>
      <c r="I77" s="31"/>
      <c r="J77" s="31"/>
      <c r="K77" s="171">
        <f t="shared" si="14"/>
        <v>0</v>
      </c>
      <c r="L77" s="172">
        <f t="shared" si="15"/>
        <v>0</v>
      </c>
    </row>
    <row r="78" spans="1:12" x14ac:dyDescent="0.25">
      <c r="A78" s="34"/>
      <c r="B78" s="31"/>
      <c r="C78" s="31"/>
      <c r="D78" s="31"/>
      <c r="E78" s="31"/>
      <c r="F78" s="31"/>
      <c r="G78" s="31"/>
      <c r="H78" s="31"/>
      <c r="I78" s="31"/>
      <c r="J78" s="31"/>
      <c r="K78" s="171">
        <f t="shared" si="14"/>
        <v>0</v>
      </c>
      <c r="L78" s="172">
        <f t="shared" si="15"/>
        <v>0</v>
      </c>
    </row>
    <row r="79" spans="1:12" x14ac:dyDescent="0.25">
      <c r="A79" s="34"/>
      <c r="B79" s="31"/>
      <c r="C79" s="31"/>
      <c r="D79" s="31"/>
      <c r="E79" s="31"/>
      <c r="F79" s="31"/>
      <c r="G79" s="31"/>
      <c r="H79" s="31"/>
      <c r="I79" s="31"/>
      <c r="J79" s="31"/>
      <c r="K79" s="171">
        <f t="shared" si="14"/>
        <v>0</v>
      </c>
      <c r="L79" s="172">
        <f t="shared" si="15"/>
        <v>0</v>
      </c>
    </row>
    <row r="80" spans="1:12" x14ac:dyDescent="0.25">
      <c r="A80" s="34"/>
      <c r="B80" s="31"/>
      <c r="C80" s="31"/>
      <c r="D80" s="31"/>
      <c r="E80" s="31"/>
      <c r="F80" s="31"/>
      <c r="G80" s="31"/>
      <c r="H80" s="31"/>
      <c r="I80" s="31"/>
      <c r="J80" s="31"/>
      <c r="K80" s="171">
        <f t="shared" si="14"/>
        <v>0</v>
      </c>
      <c r="L80" s="172">
        <f t="shared" si="15"/>
        <v>0</v>
      </c>
    </row>
    <row r="81" spans="1:12" x14ac:dyDescent="0.25">
      <c r="A81" s="34"/>
      <c r="B81" s="31"/>
      <c r="C81" s="31"/>
      <c r="D81" s="31"/>
      <c r="E81" s="31"/>
      <c r="F81" s="31"/>
      <c r="G81" s="31"/>
      <c r="H81" s="31"/>
      <c r="I81" s="31"/>
      <c r="J81" s="31"/>
      <c r="K81" s="171">
        <f t="shared" si="14"/>
        <v>0</v>
      </c>
      <c r="L81" s="172">
        <f t="shared" si="15"/>
        <v>0</v>
      </c>
    </row>
    <row r="82" spans="1:12" x14ac:dyDescent="0.25">
      <c r="A82" s="34"/>
      <c r="B82" s="31"/>
      <c r="C82" s="31"/>
      <c r="D82" s="31"/>
      <c r="E82" s="31"/>
      <c r="F82" s="31"/>
      <c r="G82" s="31"/>
      <c r="H82" s="31"/>
      <c r="I82" s="31"/>
      <c r="J82" s="31"/>
      <c r="K82" s="171">
        <f t="shared" si="14"/>
        <v>0</v>
      </c>
      <c r="L82" s="172">
        <f t="shared" si="15"/>
        <v>0</v>
      </c>
    </row>
    <row r="83" spans="1:12" x14ac:dyDescent="0.25">
      <c r="A83" s="34"/>
      <c r="B83" s="31"/>
      <c r="C83" s="31"/>
      <c r="D83" s="31"/>
      <c r="E83" s="31"/>
      <c r="F83" s="31"/>
      <c r="G83" s="31"/>
      <c r="H83" s="31"/>
      <c r="I83" s="31"/>
      <c r="J83" s="31"/>
      <c r="K83" s="171">
        <f t="shared" si="14"/>
        <v>0</v>
      </c>
      <c r="L83" s="172">
        <f t="shared" si="15"/>
        <v>0</v>
      </c>
    </row>
    <row r="84" spans="1:12" x14ac:dyDescent="0.25">
      <c r="A84" s="34"/>
      <c r="B84" s="31"/>
      <c r="C84" s="31"/>
      <c r="D84" s="31"/>
      <c r="E84" s="31"/>
      <c r="F84" s="31"/>
      <c r="G84" s="31"/>
      <c r="H84" s="31"/>
      <c r="I84" s="31"/>
      <c r="J84" s="31"/>
      <c r="K84" s="171">
        <f t="shared" si="14"/>
        <v>0</v>
      </c>
      <c r="L84" s="172">
        <f t="shared" si="15"/>
        <v>0</v>
      </c>
    </row>
    <row r="85" spans="1:12" x14ac:dyDescent="0.25">
      <c r="A85" s="34"/>
      <c r="B85" s="31"/>
      <c r="C85" s="31"/>
      <c r="D85" s="31"/>
      <c r="E85" s="31"/>
      <c r="F85" s="31"/>
      <c r="G85" s="31"/>
      <c r="H85" s="31"/>
      <c r="I85" s="31"/>
      <c r="J85" s="31"/>
      <c r="K85" s="171">
        <f t="shared" si="14"/>
        <v>0</v>
      </c>
      <c r="L85" s="172">
        <f t="shared" si="15"/>
        <v>0</v>
      </c>
    </row>
    <row r="86" spans="1:12" x14ac:dyDescent="0.25">
      <c r="A86" s="34"/>
      <c r="B86" s="31"/>
      <c r="C86" s="31"/>
      <c r="D86" s="31"/>
      <c r="E86" s="31"/>
      <c r="F86" s="31"/>
      <c r="G86" s="31"/>
      <c r="H86" s="31"/>
      <c r="I86" s="31"/>
      <c r="J86" s="31"/>
      <c r="K86" s="171">
        <f t="shared" si="14"/>
        <v>0</v>
      </c>
      <c r="L86" s="172">
        <f t="shared" si="15"/>
        <v>0</v>
      </c>
    </row>
    <row r="87" spans="1:12" x14ac:dyDescent="0.25">
      <c r="A87" s="34"/>
      <c r="B87" s="31"/>
      <c r="C87" s="31"/>
      <c r="D87" s="31"/>
      <c r="E87" s="31"/>
      <c r="F87" s="31"/>
      <c r="G87" s="31"/>
      <c r="H87" s="31"/>
      <c r="I87" s="31"/>
      <c r="J87" s="31"/>
      <c r="K87" s="171">
        <f t="shared" si="14"/>
        <v>0</v>
      </c>
      <c r="L87" s="172">
        <f t="shared" si="15"/>
        <v>0</v>
      </c>
    </row>
    <row r="88" spans="1:12" x14ac:dyDescent="0.25">
      <c r="A88" s="34"/>
      <c r="B88" s="31"/>
      <c r="C88" s="31"/>
      <c r="D88" s="31"/>
      <c r="E88" s="31"/>
      <c r="F88" s="31"/>
      <c r="G88" s="31"/>
      <c r="H88" s="31"/>
      <c r="I88" s="31"/>
      <c r="J88" s="31"/>
      <c r="K88" s="171">
        <f t="shared" si="14"/>
        <v>0</v>
      </c>
      <c r="L88" s="172">
        <f t="shared" si="15"/>
        <v>0</v>
      </c>
    </row>
    <row r="89" spans="1:12" ht="15.75" thickBot="1" x14ac:dyDescent="0.3">
      <c r="A89" s="35"/>
      <c r="B89" s="36"/>
      <c r="C89" s="36"/>
      <c r="D89" s="36"/>
      <c r="E89" s="36"/>
      <c r="F89" s="38"/>
      <c r="G89" s="36"/>
      <c r="H89" s="38"/>
      <c r="I89" s="36"/>
      <c r="J89" s="38"/>
      <c r="K89" s="175">
        <f t="shared" si="14"/>
        <v>0</v>
      </c>
      <c r="L89" s="176">
        <f t="shared" si="15"/>
        <v>0</v>
      </c>
    </row>
    <row r="90" spans="1:12" ht="15.75" thickBot="1" x14ac:dyDescent="0.3">
      <c r="D90" s="39" t="s">
        <v>200</v>
      </c>
      <c r="E90" s="40">
        <f>SUM(E59:E89)</f>
        <v>0</v>
      </c>
      <c r="F90" s="40">
        <f t="shared" ref="F90:L90" si="16">SUM(F59:F89)</f>
        <v>0</v>
      </c>
      <c r="G90" s="40">
        <f t="shared" si="16"/>
        <v>0</v>
      </c>
      <c r="H90" s="40">
        <f t="shared" si="16"/>
        <v>0</v>
      </c>
      <c r="I90" s="40">
        <f t="shared" si="16"/>
        <v>0</v>
      </c>
      <c r="J90" s="40">
        <f t="shared" si="16"/>
        <v>0</v>
      </c>
      <c r="K90" s="174">
        <f t="shared" si="16"/>
        <v>0</v>
      </c>
      <c r="L90" s="174">
        <f t="shared" si="16"/>
        <v>0</v>
      </c>
    </row>
    <row r="91" spans="1:12" ht="15.75" thickBot="1" x14ac:dyDescent="0.3"/>
    <row r="92" spans="1:12" x14ac:dyDescent="0.25">
      <c r="A92" s="386" t="s">
        <v>262</v>
      </c>
      <c r="B92" s="387"/>
      <c r="C92" s="387"/>
      <c r="D92" s="387"/>
      <c r="E92" s="387"/>
      <c r="F92" s="387"/>
      <c r="G92" s="387"/>
      <c r="H92" s="387"/>
      <c r="I92" s="387"/>
      <c r="J92" s="387"/>
      <c r="K92" s="387"/>
      <c r="L92" s="388"/>
    </row>
    <row r="93" spans="1:12" x14ac:dyDescent="0.25">
      <c r="A93" s="217" t="s">
        <v>193</v>
      </c>
      <c r="B93" s="381" t="s">
        <v>322</v>
      </c>
      <c r="C93" s="382"/>
      <c r="D93" s="383"/>
      <c r="E93" s="384"/>
      <c r="F93" s="384"/>
      <c r="G93" s="384"/>
      <c r="H93" s="384"/>
      <c r="I93" s="384"/>
      <c r="J93" s="384"/>
      <c r="K93" s="384"/>
      <c r="L93" s="385"/>
    </row>
    <row r="94" spans="1:12" ht="60.75" thickBot="1" x14ac:dyDescent="0.3">
      <c r="A94" s="214" t="s">
        <v>194</v>
      </c>
      <c r="B94" s="215" t="s">
        <v>195</v>
      </c>
      <c r="C94" s="215" t="s">
        <v>196</v>
      </c>
      <c r="D94" s="215" t="s">
        <v>197</v>
      </c>
      <c r="E94" s="215" t="s">
        <v>198</v>
      </c>
      <c r="F94" s="215" t="s">
        <v>289</v>
      </c>
      <c r="G94" s="215" t="s">
        <v>199</v>
      </c>
      <c r="H94" s="215" t="s">
        <v>289</v>
      </c>
      <c r="I94" s="215" t="s">
        <v>321</v>
      </c>
      <c r="J94" s="216" t="s">
        <v>289</v>
      </c>
      <c r="K94" s="212" t="s">
        <v>291</v>
      </c>
      <c r="L94" s="213" t="s">
        <v>290</v>
      </c>
    </row>
    <row r="95" spans="1:12" x14ac:dyDescent="0.25">
      <c r="A95" s="32"/>
      <c r="B95" s="33"/>
      <c r="C95" s="37"/>
      <c r="D95" s="33"/>
      <c r="E95" s="33"/>
      <c r="F95" s="33"/>
      <c r="G95" s="33"/>
      <c r="H95" s="33"/>
      <c r="I95" s="33"/>
      <c r="J95" s="33"/>
      <c r="K95" s="179">
        <f t="shared" ref="K95:K125" si="17">E95*1.5+G95+I95*2/3</f>
        <v>0</v>
      </c>
      <c r="L95" s="172">
        <f t="shared" ref="L95:L124" si="18">IF(F95="oui",0,E95*1.5)+IF(H95="oui",0,G95*1)+IF(J95="oui",0,I95*2/3)</f>
        <v>0</v>
      </c>
    </row>
    <row r="96" spans="1:12" x14ac:dyDescent="0.25">
      <c r="A96" s="34"/>
      <c r="B96" s="31"/>
      <c r="C96" s="31"/>
      <c r="D96" s="31"/>
      <c r="E96" s="31"/>
      <c r="F96" s="31"/>
      <c r="G96" s="31"/>
      <c r="H96" s="31"/>
      <c r="I96" s="31"/>
      <c r="J96" s="31"/>
      <c r="K96" s="180">
        <f t="shared" si="17"/>
        <v>0</v>
      </c>
      <c r="L96" s="178">
        <f t="shared" si="18"/>
        <v>0</v>
      </c>
    </row>
    <row r="97" spans="1:12" x14ac:dyDescent="0.25">
      <c r="A97" s="34"/>
      <c r="B97" s="31"/>
      <c r="C97" s="31"/>
      <c r="D97" s="31"/>
      <c r="E97" s="31"/>
      <c r="F97" s="31"/>
      <c r="G97" s="31"/>
      <c r="H97" s="31"/>
      <c r="I97" s="31"/>
      <c r="J97" s="31"/>
      <c r="K97" s="171">
        <f t="shared" si="17"/>
        <v>0</v>
      </c>
      <c r="L97" s="172">
        <f t="shared" si="18"/>
        <v>0</v>
      </c>
    </row>
    <row r="98" spans="1:12" x14ac:dyDescent="0.25">
      <c r="A98" s="34"/>
      <c r="B98" s="31"/>
      <c r="C98" s="31"/>
      <c r="D98" s="31"/>
      <c r="E98" s="31"/>
      <c r="F98" s="31"/>
      <c r="G98" s="31"/>
      <c r="H98" s="31"/>
      <c r="I98" s="31"/>
      <c r="J98" s="31"/>
      <c r="K98" s="171">
        <f t="shared" si="17"/>
        <v>0</v>
      </c>
      <c r="L98" s="172">
        <f t="shared" si="18"/>
        <v>0</v>
      </c>
    </row>
    <row r="99" spans="1:12" x14ac:dyDescent="0.25">
      <c r="A99" s="34"/>
      <c r="B99" s="31"/>
      <c r="C99" s="31"/>
      <c r="D99" s="31"/>
      <c r="E99" s="31"/>
      <c r="F99" s="31"/>
      <c r="G99" s="31"/>
      <c r="H99" s="31"/>
      <c r="I99" s="31"/>
      <c r="J99" s="31"/>
      <c r="K99" s="171">
        <f t="shared" si="17"/>
        <v>0</v>
      </c>
      <c r="L99" s="172">
        <f t="shared" si="18"/>
        <v>0</v>
      </c>
    </row>
    <row r="100" spans="1:12" x14ac:dyDescent="0.25">
      <c r="A100" s="34"/>
      <c r="B100" s="31"/>
      <c r="C100" s="31"/>
      <c r="D100" s="31"/>
      <c r="E100" s="31"/>
      <c r="F100" s="31"/>
      <c r="G100" s="31"/>
      <c r="H100" s="31"/>
      <c r="I100" s="31"/>
      <c r="J100" s="31"/>
      <c r="K100" s="171">
        <f t="shared" si="17"/>
        <v>0</v>
      </c>
      <c r="L100" s="172">
        <f t="shared" si="18"/>
        <v>0</v>
      </c>
    </row>
    <row r="101" spans="1:12" x14ac:dyDescent="0.25">
      <c r="A101" s="34"/>
      <c r="B101" s="31"/>
      <c r="C101" s="31"/>
      <c r="D101" s="31"/>
      <c r="E101" s="31"/>
      <c r="F101" s="31"/>
      <c r="G101" s="31"/>
      <c r="H101" s="31"/>
      <c r="I101" s="31"/>
      <c r="J101" s="31"/>
      <c r="K101" s="171">
        <f t="shared" si="17"/>
        <v>0</v>
      </c>
      <c r="L101" s="172">
        <f t="shared" si="18"/>
        <v>0</v>
      </c>
    </row>
    <row r="102" spans="1:12" x14ac:dyDescent="0.25">
      <c r="A102" s="34"/>
      <c r="B102" s="31"/>
      <c r="C102" s="31"/>
      <c r="D102" s="31"/>
      <c r="E102" s="31"/>
      <c r="F102" s="31"/>
      <c r="G102" s="31"/>
      <c r="H102" s="31"/>
      <c r="I102" s="31"/>
      <c r="J102" s="31"/>
      <c r="K102" s="171">
        <f t="shared" si="17"/>
        <v>0</v>
      </c>
      <c r="L102" s="172">
        <f t="shared" si="18"/>
        <v>0</v>
      </c>
    </row>
    <row r="103" spans="1:12" x14ac:dyDescent="0.25">
      <c r="A103" s="34"/>
      <c r="B103" s="31"/>
      <c r="C103" s="31"/>
      <c r="D103" s="31"/>
      <c r="E103" s="31"/>
      <c r="F103" s="31"/>
      <c r="G103" s="31"/>
      <c r="H103" s="31"/>
      <c r="I103" s="31"/>
      <c r="J103" s="31"/>
      <c r="K103" s="171">
        <f t="shared" si="17"/>
        <v>0</v>
      </c>
      <c r="L103" s="172">
        <f t="shared" si="18"/>
        <v>0</v>
      </c>
    </row>
    <row r="104" spans="1:12" x14ac:dyDescent="0.25">
      <c r="A104" s="34"/>
      <c r="B104" s="31"/>
      <c r="C104" s="31"/>
      <c r="D104" s="31"/>
      <c r="E104" s="31"/>
      <c r="F104" s="31"/>
      <c r="G104" s="31"/>
      <c r="H104" s="31"/>
      <c r="I104" s="31"/>
      <c r="J104" s="31"/>
      <c r="K104" s="171">
        <f t="shared" si="17"/>
        <v>0</v>
      </c>
      <c r="L104" s="172">
        <f t="shared" si="18"/>
        <v>0</v>
      </c>
    </row>
    <row r="105" spans="1:12" x14ac:dyDescent="0.25">
      <c r="A105" s="34"/>
      <c r="B105" s="31"/>
      <c r="C105" s="31"/>
      <c r="D105" s="31"/>
      <c r="E105" s="31"/>
      <c r="F105" s="31"/>
      <c r="G105" s="31"/>
      <c r="H105" s="31"/>
      <c r="I105" s="31"/>
      <c r="J105" s="31"/>
      <c r="K105" s="171">
        <f t="shared" si="17"/>
        <v>0</v>
      </c>
      <c r="L105" s="172">
        <f t="shared" si="18"/>
        <v>0</v>
      </c>
    </row>
    <row r="106" spans="1:12" x14ac:dyDescent="0.25">
      <c r="A106" s="34"/>
      <c r="B106" s="31"/>
      <c r="C106" s="31"/>
      <c r="D106" s="31"/>
      <c r="E106" s="31"/>
      <c r="F106" s="31"/>
      <c r="G106" s="31"/>
      <c r="H106" s="31"/>
      <c r="I106" s="31"/>
      <c r="J106" s="31"/>
      <c r="K106" s="171">
        <f t="shared" si="17"/>
        <v>0</v>
      </c>
      <c r="L106" s="172">
        <f t="shared" si="18"/>
        <v>0</v>
      </c>
    </row>
    <row r="107" spans="1:12" x14ac:dyDescent="0.25">
      <c r="A107" s="34"/>
      <c r="B107" s="31"/>
      <c r="C107" s="31"/>
      <c r="D107" s="31"/>
      <c r="E107" s="31"/>
      <c r="F107" s="31"/>
      <c r="G107" s="31"/>
      <c r="H107" s="31"/>
      <c r="I107" s="31"/>
      <c r="J107" s="31"/>
      <c r="K107" s="171">
        <f t="shared" si="17"/>
        <v>0</v>
      </c>
      <c r="L107" s="172">
        <f t="shared" si="18"/>
        <v>0</v>
      </c>
    </row>
    <row r="108" spans="1:12" x14ac:dyDescent="0.25">
      <c r="A108" s="34"/>
      <c r="B108" s="31"/>
      <c r="C108" s="31"/>
      <c r="D108" s="31"/>
      <c r="E108" s="31"/>
      <c r="F108" s="31"/>
      <c r="G108" s="31"/>
      <c r="H108" s="31"/>
      <c r="I108" s="31"/>
      <c r="J108" s="31"/>
      <c r="K108" s="171">
        <f t="shared" si="17"/>
        <v>0</v>
      </c>
      <c r="L108" s="172">
        <f t="shared" si="18"/>
        <v>0</v>
      </c>
    </row>
    <row r="109" spans="1:12" x14ac:dyDescent="0.25">
      <c r="A109" s="34"/>
      <c r="B109" s="31"/>
      <c r="C109" s="31"/>
      <c r="D109" s="31"/>
      <c r="E109" s="31"/>
      <c r="F109" s="31"/>
      <c r="G109" s="31"/>
      <c r="H109" s="31"/>
      <c r="I109" s="31"/>
      <c r="J109" s="31"/>
      <c r="K109" s="171">
        <f t="shared" si="17"/>
        <v>0</v>
      </c>
      <c r="L109" s="172">
        <f t="shared" si="18"/>
        <v>0</v>
      </c>
    </row>
    <row r="110" spans="1:12" x14ac:dyDescent="0.25">
      <c r="A110" s="34"/>
      <c r="B110" s="31"/>
      <c r="C110" s="31"/>
      <c r="D110" s="31"/>
      <c r="E110" s="31"/>
      <c r="F110" s="31"/>
      <c r="G110" s="31"/>
      <c r="H110" s="31"/>
      <c r="I110" s="31"/>
      <c r="J110" s="31"/>
      <c r="K110" s="171">
        <f t="shared" si="17"/>
        <v>0</v>
      </c>
      <c r="L110" s="172">
        <f t="shared" si="18"/>
        <v>0</v>
      </c>
    </row>
    <row r="111" spans="1:12" x14ac:dyDescent="0.25">
      <c r="A111" s="34"/>
      <c r="B111" s="31"/>
      <c r="C111" s="31"/>
      <c r="D111" s="31"/>
      <c r="E111" s="31"/>
      <c r="F111" s="31"/>
      <c r="G111" s="31"/>
      <c r="H111" s="31"/>
      <c r="I111" s="31"/>
      <c r="J111" s="31"/>
      <c r="K111" s="171">
        <f t="shared" si="17"/>
        <v>0</v>
      </c>
      <c r="L111" s="172">
        <f t="shared" si="18"/>
        <v>0</v>
      </c>
    </row>
    <row r="112" spans="1:12" x14ac:dyDescent="0.25">
      <c r="A112" s="34"/>
      <c r="B112" s="31"/>
      <c r="C112" s="31"/>
      <c r="D112" s="31"/>
      <c r="E112" s="31"/>
      <c r="F112" s="31"/>
      <c r="G112" s="31"/>
      <c r="H112" s="31"/>
      <c r="I112" s="31"/>
      <c r="J112" s="31"/>
      <c r="K112" s="171">
        <f t="shared" si="17"/>
        <v>0</v>
      </c>
      <c r="L112" s="172">
        <f t="shared" si="18"/>
        <v>0</v>
      </c>
    </row>
    <row r="113" spans="1:12" x14ac:dyDescent="0.25">
      <c r="A113" s="34"/>
      <c r="B113" s="31"/>
      <c r="C113" s="31"/>
      <c r="D113" s="31"/>
      <c r="E113" s="31"/>
      <c r="F113" s="31"/>
      <c r="G113" s="31"/>
      <c r="H113" s="31"/>
      <c r="I113" s="31"/>
      <c r="J113" s="31"/>
      <c r="K113" s="171">
        <f t="shared" si="17"/>
        <v>0</v>
      </c>
      <c r="L113" s="172">
        <f t="shared" si="18"/>
        <v>0</v>
      </c>
    </row>
    <row r="114" spans="1:12" x14ac:dyDescent="0.25">
      <c r="A114" s="34"/>
      <c r="B114" s="31"/>
      <c r="C114" s="31"/>
      <c r="D114" s="31"/>
      <c r="E114" s="31"/>
      <c r="F114" s="31"/>
      <c r="G114" s="31"/>
      <c r="H114" s="31"/>
      <c r="I114" s="31"/>
      <c r="J114" s="31"/>
      <c r="K114" s="171">
        <f t="shared" si="17"/>
        <v>0</v>
      </c>
      <c r="L114" s="172">
        <f t="shared" si="18"/>
        <v>0</v>
      </c>
    </row>
    <row r="115" spans="1:12" x14ac:dyDescent="0.25">
      <c r="A115" s="34"/>
      <c r="B115" s="31"/>
      <c r="C115" s="31"/>
      <c r="D115" s="31"/>
      <c r="E115" s="31"/>
      <c r="F115" s="31"/>
      <c r="G115" s="31"/>
      <c r="H115" s="31"/>
      <c r="I115" s="31"/>
      <c r="J115" s="31"/>
      <c r="K115" s="171">
        <f t="shared" si="17"/>
        <v>0</v>
      </c>
      <c r="L115" s="172">
        <f t="shared" si="18"/>
        <v>0</v>
      </c>
    </row>
    <row r="116" spans="1:12" x14ac:dyDescent="0.25">
      <c r="A116" s="34"/>
      <c r="B116" s="31"/>
      <c r="C116" s="31"/>
      <c r="D116" s="31"/>
      <c r="E116" s="31"/>
      <c r="F116" s="31"/>
      <c r="G116" s="31"/>
      <c r="H116" s="31"/>
      <c r="I116" s="31"/>
      <c r="J116" s="31"/>
      <c r="K116" s="171">
        <f t="shared" si="17"/>
        <v>0</v>
      </c>
      <c r="L116" s="172">
        <f t="shared" si="18"/>
        <v>0</v>
      </c>
    </row>
    <row r="117" spans="1:12" x14ac:dyDescent="0.25">
      <c r="A117" s="34"/>
      <c r="B117" s="31"/>
      <c r="C117" s="31"/>
      <c r="D117" s="31"/>
      <c r="E117" s="31"/>
      <c r="F117" s="31"/>
      <c r="G117" s="31"/>
      <c r="H117" s="31"/>
      <c r="I117" s="31"/>
      <c r="J117" s="31"/>
      <c r="K117" s="171">
        <f t="shared" si="17"/>
        <v>0</v>
      </c>
      <c r="L117" s="172">
        <f t="shared" si="18"/>
        <v>0</v>
      </c>
    </row>
    <row r="118" spans="1:12" x14ac:dyDescent="0.25">
      <c r="A118" s="34"/>
      <c r="B118" s="31"/>
      <c r="C118" s="31"/>
      <c r="D118" s="31"/>
      <c r="E118" s="31"/>
      <c r="F118" s="31"/>
      <c r="G118" s="31"/>
      <c r="H118" s="31"/>
      <c r="I118" s="31"/>
      <c r="J118" s="31"/>
      <c r="K118" s="171">
        <f t="shared" si="17"/>
        <v>0</v>
      </c>
      <c r="L118" s="172">
        <f t="shared" si="18"/>
        <v>0</v>
      </c>
    </row>
    <row r="119" spans="1:12" x14ac:dyDescent="0.25">
      <c r="A119" s="34"/>
      <c r="B119" s="31"/>
      <c r="C119" s="31"/>
      <c r="D119" s="31"/>
      <c r="E119" s="31"/>
      <c r="F119" s="31"/>
      <c r="G119" s="31"/>
      <c r="H119" s="31"/>
      <c r="I119" s="31"/>
      <c r="J119" s="31"/>
      <c r="K119" s="171">
        <f t="shared" si="17"/>
        <v>0</v>
      </c>
      <c r="L119" s="172">
        <f t="shared" si="18"/>
        <v>0</v>
      </c>
    </row>
    <row r="120" spans="1:12" x14ac:dyDescent="0.25">
      <c r="A120" s="34"/>
      <c r="B120" s="31"/>
      <c r="C120" s="31"/>
      <c r="D120" s="31"/>
      <c r="E120" s="31"/>
      <c r="F120" s="31"/>
      <c r="G120" s="31"/>
      <c r="H120" s="31"/>
      <c r="I120" s="31"/>
      <c r="J120" s="31"/>
      <c r="K120" s="171">
        <f t="shared" si="17"/>
        <v>0</v>
      </c>
      <c r="L120" s="172">
        <f t="shared" si="18"/>
        <v>0</v>
      </c>
    </row>
    <row r="121" spans="1:12" x14ac:dyDescent="0.25">
      <c r="A121" s="34"/>
      <c r="B121" s="31"/>
      <c r="C121" s="31"/>
      <c r="D121" s="31"/>
      <c r="E121" s="31"/>
      <c r="F121" s="31"/>
      <c r="G121" s="31"/>
      <c r="H121" s="31"/>
      <c r="I121" s="31"/>
      <c r="J121" s="31"/>
      <c r="K121" s="171">
        <f t="shared" si="17"/>
        <v>0</v>
      </c>
      <c r="L121" s="172">
        <f t="shared" si="18"/>
        <v>0</v>
      </c>
    </row>
    <row r="122" spans="1:12" x14ac:dyDescent="0.25">
      <c r="A122" s="34"/>
      <c r="B122" s="31"/>
      <c r="C122" s="31"/>
      <c r="D122" s="31"/>
      <c r="E122" s="31"/>
      <c r="F122" s="31"/>
      <c r="G122" s="31"/>
      <c r="H122" s="31"/>
      <c r="I122" s="31"/>
      <c r="J122" s="31"/>
      <c r="K122" s="171">
        <f t="shared" si="17"/>
        <v>0</v>
      </c>
      <c r="L122" s="172">
        <f t="shared" si="18"/>
        <v>0</v>
      </c>
    </row>
    <row r="123" spans="1:12" x14ac:dyDescent="0.25">
      <c r="A123" s="34"/>
      <c r="B123" s="31"/>
      <c r="C123" s="31"/>
      <c r="D123" s="31"/>
      <c r="E123" s="31"/>
      <c r="F123" s="31"/>
      <c r="G123" s="31"/>
      <c r="H123" s="31"/>
      <c r="I123" s="31"/>
      <c r="J123" s="31"/>
      <c r="K123" s="171">
        <f t="shared" si="17"/>
        <v>0</v>
      </c>
      <c r="L123" s="172">
        <f t="shared" si="18"/>
        <v>0</v>
      </c>
    </row>
    <row r="124" spans="1:12" x14ac:dyDescent="0.25">
      <c r="A124" s="34"/>
      <c r="B124" s="31"/>
      <c r="C124" s="31"/>
      <c r="D124" s="31"/>
      <c r="E124" s="31"/>
      <c r="F124" s="31"/>
      <c r="G124" s="31"/>
      <c r="H124" s="31"/>
      <c r="I124" s="31"/>
      <c r="J124" s="31"/>
      <c r="K124" s="171">
        <f t="shared" si="17"/>
        <v>0</v>
      </c>
      <c r="L124" s="172">
        <f t="shared" si="18"/>
        <v>0</v>
      </c>
    </row>
    <row r="125" spans="1:12" ht="15.75" thickBot="1" x14ac:dyDescent="0.3">
      <c r="A125" s="35"/>
      <c r="B125" s="36"/>
      <c r="C125" s="36"/>
      <c r="D125" s="36"/>
      <c r="E125" s="36"/>
      <c r="F125" s="38"/>
      <c r="G125" s="36"/>
      <c r="H125" s="38"/>
      <c r="I125" s="36"/>
      <c r="J125" s="38"/>
      <c r="K125" s="175">
        <f t="shared" si="17"/>
        <v>0</v>
      </c>
      <c r="L125" s="176">
        <f>IF(F125="oui",0,E125*1.5)+IF(H125="oui",0,G125*1)+IF(J125="oui",0,I125*2/3)</f>
        <v>0</v>
      </c>
    </row>
    <row r="126" spans="1:12" ht="15.75" thickBot="1" x14ac:dyDescent="0.3">
      <c r="D126" s="39" t="s">
        <v>200</v>
      </c>
      <c r="E126" s="40">
        <f>SUM(E95:E125)</f>
        <v>0</v>
      </c>
      <c r="F126" s="40">
        <f t="shared" ref="F126:L126" si="19">SUM(F95:F125)</f>
        <v>0</v>
      </c>
      <c r="G126" s="40">
        <f t="shared" si="19"/>
        <v>0</v>
      </c>
      <c r="H126" s="40">
        <f t="shared" si="19"/>
        <v>0</v>
      </c>
      <c r="I126" s="40">
        <f t="shared" si="19"/>
        <v>0</v>
      </c>
      <c r="J126" s="40">
        <f t="shared" si="19"/>
        <v>0</v>
      </c>
      <c r="K126" s="174">
        <f t="shared" si="19"/>
        <v>0</v>
      </c>
      <c r="L126" s="174">
        <f t="shared" si="19"/>
        <v>0</v>
      </c>
    </row>
    <row r="127" spans="1:12" ht="15.75" thickBot="1" x14ac:dyDescent="0.3"/>
    <row r="128" spans="1:12" x14ac:dyDescent="0.25">
      <c r="A128" s="386" t="s">
        <v>263</v>
      </c>
      <c r="B128" s="387"/>
      <c r="C128" s="387"/>
      <c r="D128" s="387"/>
      <c r="E128" s="387"/>
      <c r="F128" s="387"/>
      <c r="G128" s="387"/>
      <c r="H128" s="387"/>
      <c r="I128" s="387"/>
      <c r="J128" s="387"/>
      <c r="K128" s="387"/>
      <c r="L128" s="388"/>
    </row>
    <row r="129" spans="1:16" x14ac:dyDescent="0.25">
      <c r="A129" s="217" t="s">
        <v>193</v>
      </c>
      <c r="B129" s="381" t="s">
        <v>322</v>
      </c>
      <c r="C129" s="382"/>
      <c r="D129" s="383"/>
      <c r="E129" s="384"/>
      <c r="F129" s="384"/>
      <c r="G129" s="384"/>
      <c r="H129" s="384"/>
      <c r="I129" s="384"/>
      <c r="J129" s="384"/>
      <c r="K129" s="384"/>
      <c r="L129" s="385"/>
      <c r="O129" s="30"/>
      <c r="P129" s="30"/>
    </row>
    <row r="130" spans="1:16" ht="60.75" thickBot="1" x14ac:dyDescent="0.3">
      <c r="A130" s="214" t="s">
        <v>194</v>
      </c>
      <c r="B130" s="215" t="s">
        <v>195</v>
      </c>
      <c r="C130" s="215" t="s">
        <v>196</v>
      </c>
      <c r="D130" s="215" t="s">
        <v>197</v>
      </c>
      <c r="E130" s="215" t="s">
        <v>198</v>
      </c>
      <c r="F130" s="215" t="s">
        <v>289</v>
      </c>
      <c r="G130" s="215" t="s">
        <v>199</v>
      </c>
      <c r="H130" s="215" t="s">
        <v>289</v>
      </c>
      <c r="I130" s="215" t="s">
        <v>321</v>
      </c>
      <c r="J130" s="216" t="s">
        <v>289</v>
      </c>
      <c r="K130" s="212" t="s">
        <v>291</v>
      </c>
      <c r="L130" s="213" t="s">
        <v>290</v>
      </c>
    </row>
    <row r="131" spans="1:16" x14ac:dyDescent="0.25">
      <c r="A131" s="32"/>
      <c r="B131" s="33"/>
      <c r="C131" s="37"/>
      <c r="D131" s="33"/>
      <c r="E131" s="33"/>
      <c r="F131" s="33"/>
      <c r="G131" s="33"/>
      <c r="H131" s="33"/>
      <c r="I131" s="33"/>
      <c r="J131" s="33"/>
      <c r="K131" s="180">
        <f t="shared" ref="K131:K161" si="20">E131*1.5+G131+I131*2/3</f>
        <v>0</v>
      </c>
      <c r="L131" s="172">
        <f>IF(F131="oui",0,E131*1.5)+IF(H131="oui",0,G131*1)+IF(J131="oui",0,I131*2/3)</f>
        <v>0</v>
      </c>
    </row>
    <row r="132" spans="1:16" x14ac:dyDescent="0.25">
      <c r="A132" s="34"/>
      <c r="B132" s="31"/>
      <c r="C132" s="31"/>
      <c r="D132" s="31"/>
      <c r="E132" s="31"/>
      <c r="F132" s="31"/>
      <c r="G132" s="31"/>
      <c r="H132" s="31"/>
      <c r="I132" s="31"/>
      <c r="J132" s="31"/>
      <c r="K132" s="177">
        <f t="shared" si="20"/>
        <v>0</v>
      </c>
      <c r="L132" s="178">
        <f t="shared" ref="L132:L161" si="21">IF(F132="oui",0,E132*1.5)+IF(H132="oui",0,G132*1)+IF(J132="oui",0,I132*2/3)</f>
        <v>0</v>
      </c>
    </row>
    <row r="133" spans="1:16" x14ac:dyDescent="0.25">
      <c r="A133" s="34"/>
      <c r="B133" s="31"/>
      <c r="C133" s="31"/>
      <c r="D133" s="31"/>
      <c r="E133" s="31"/>
      <c r="F133" s="31"/>
      <c r="G133" s="31"/>
      <c r="H133" s="31"/>
      <c r="I133" s="31"/>
      <c r="J133" s="31"/>
      <c r="K133" s="171">
        <f t="shared" si="20"/>
        <v>0</v>
      </c>
      <c r="L133" s="172">
        <f t="shared" si="21"/>
        <v>0</v>
      </c>
    </row>
    <row r="134" spans="1:16" x14ac:dyDescent="0.25">
      <c r="A134" s="34"/>
      <c r="B134" s="31"/>
      <c r="C134" s="31"/>
      <c r="D134" s="31"/>
      <c r="E134" s="31"/>
      <c r="F134" s="31"/>
      <c r="G134" s="31"/>
      <c r="H134" s="31"/>
      <c r="I134" s="31"/>
      <c r="J134" s="31"/>
      <c r="K134" s="171">
        <f t="shared" si="20"/>
        <v>0</v>
      </c>
      <c r="L134" s="172">
        <f t="shared" si="21"/>
        <v>0</v>
      </c>
    </row>
    <row r="135" spans="1:16" x14ac:dyDescent="0.25">
      <c r="A135" s="34"/>
      <c r="B135" s="31"/>
      <c r="C135" s="31"/>
      <c r="D135" s="31"/>
      <c r="E135" s="31"/>
      <c r="F135" s="31"/>
      <c r="G135" s="31"/>
      <c r="H135" s="31"/>
      <c r="I135" s="31"/>
      <c r="J135" s="31"/>
      <c r="K135" s="171">
        <f t="shared" si="20"/>
        <v>0</v>
      </c>
      <c r="L135" s="172">
        <f t="shared" si="21"/>
        <v>0</v>
      </c>
    </row>
    <row r="136" spans="1:16" x14ac:dyDescent="0.25">
      <c r="A136" s="34"/>
      <c r="B136" s="31"/>
      <c r="C136" s="31"/>
      <c r="D136" s="31"/>
      <c r="E136" s="31"/>
      <c r="F136" s="31"/>
      <c r="G136" s="31"/>
      <c r="H136" s="31"/>
      <c r="I136" s="31"/>
      <c r="J136" s="31"/>
      <c r="K136" s="171">
        <f t="shared" si="20"/>
        <v>0</v>
      </c>
      <c r="L136" s="172">
        <f t="shared" si="21"/>
        <v>0</v>
      </c>
    </row>
    <row r="137" spans="1:16" x14ac:dyDescent="0.25">
      <c r="A137" s="34"/>
      <c r="B137" s="31"/>
      <c r="C137" s="31"/>
      <c r="D137" s="31"/>
      <c r="E137" s="31"/>
      <c r="F137" s="31"/>
      <c r="G137" s="31"/>
      <c r="H137" s="31"/>
      <c r="I137" s="31"/>
      <c r="J137" s="31"/>
      <c r="K137" s="171">
        <f t="shared" si="20"/>
        <v>0</v>
      </c>
      <c r="L137" s="172">
        <f t="shared" si="21"/>
        <v>0</v>
      </c>
    </row>
    <row r="138" spans="1:16" x14ac:dyDescent="0.25">
      <c r="A138" s="34"/>
      <c r="B138" s="31"/>
      <c r="C138" s="31"/>
      <c r="D138" s="31"/>
      <c r="E138" s="31"/>
      <c r="F138" s="31"/>
      <c r="G138" s="31"/>
      <c r="H138" s="31"/>
      <c r="I138" s="31"/>
      <c r="J138" s="31"/>
      <c r="K138" s="171">
        <f t="shared" si="20"/>
        <v>0</v>
      </c>
      <c r="L138" s="172">
        <f t="shared" si="21"/>
        <v>0</v>
      </c>
    </row>
    <row r="139" spans="1:16" x14ac:dyDescent="0.25">
      <c r="A139" s="34"/>
      <c r="B139" s="31"/>
      <c r="C139" s="31"/>
      <c r="D139" s="31"/>
      <c r="E139" s="31"/>
      <c r="F139" s="31"/>
      <c r="G139" s="31"/>
      <c r="H139" s="31"/>
      <c r="I139" s="31"/>
      <c r="J139" s="31"/>
      <c r="K139" s="171">
        <f t="shared" si="20"/>
        <v>0</v>
      </c>
      <c r="L139" s="172">
        <f t="shared" si="21"/>
        <v>0</v>
      </c>
    </row>
    <row r="140" spans="1:16" x14ac:dyDescent="0.25">
      <c r="A140" s="34"/>
      <c r="B140" s="31"/>
      <c r="C140" s="31"/>
      <c r="D140" s="31"/>
      <c r="E140" s="31"/>
      <c r="F140" s="31"/>
      <c r="G140" s="31"/>
      <c r="H140" s="31"/>
      <c r="I140" s="31"/>
      <c r="J140" s="31"/>
      <c r="K140" s="171">
        <f t="shared" si="20"/>
        <v>0</v>
      </c>
      <c r="L140" s="172">
        <f t="shared" si="21"/>
        <v>0</v>
      </c>
    </row>
    <row r="141" spans="1:16" x14ac:dyDescent="0.25">
      <c r="A141" s="34"/>
      <c r="B141" s="31"/>
      <c r="C141" s="31"/>
      <c r="D141" s="31"/>
      <c r="E141" s="31"/>
      <c r="F141" s="31"/>
      <c r="G141" s="31"/>
      <c r="H141" s="31"/>
      <c r="I141" s="31"/>
      <c r="J141" s="31"/>
      <c r="K141" s="171">
        <f t="shared" si="20"/>
        <v>0</v>
      </c>
      <c r="L141" s="172">
        <f t="shared" si="21"/>
        <v>0</v>
      </c>
    </row>
    <row r="142" spans="1:16" x14ac:dyDescent="0.25">
      <c r="A142" s="34"/>
      <c r="B142" s="31"/>
      <c r="C142" s="31"/>
      <c r="D142" s="31"/>
      <c r="E142" s="31"/>
      <c r="F142" s="31"/>
      <c r="G142" s="31"/>
      <c r="H142" s="31"/>
      <c r="I142" s="31"/>
      <c r="J142" s="31"/>
      <c r="K142" s="171">
        <f t="shared" si="20"/>
        <v>0</v>
      </c>
      <c r="L142" s="172">
        <f t="shared" si="21"/>
        <v>0</v>
      </c>
    </row>
    <row r="143" spans="1:16" x14ac:dyDescent="0.25">
      <c r="A143" s="34"/>
      <c r="B143" s="31"/>
      <c r="C143" s="31"/>
      <c r="D143" s="31"/>
      <c r="E143" s="31"/>
      <c r="F143" s="31"/>
      <c r="G143" s="31"/>
      <c r="H143" s="31"/>
      <c r="I143" s="31"/>
      <c r="J143" s="31"/>
      <c r="K143" s="171">
        <f t="shared" si="20"/>
        <v>0</v>
      </c>
      <c r="L143" s="172">
        <f t="shared" si="21"/>
        <v>0</v>
      </c>
    </row>
    <row r="144" spans="1:16" x14ac:dyDescent="0.25">
      <c r="A144" s="34"/>
      <c r="B144" s="31"/>
      <c r="C144" s="31"/>
      <c r="D144" s="31"/>
      <c r="E144" s="31"/>
      <c r="F144" s="31"/>
      <c r="G144" s="31"/>
      <c r="H144" s="31"/>
      <c r="I144" s="31"/>
      <c r="J144" s="31"/>
      <c r="K144" s="171">
        <f t="shared" si="20"/>
        <v>0</v>
      </c>
      <c r="L144" s="172">
        <f t="shared" si="21"/>
        <v>0</v>
      </c>
    </row>
    <row r="145" spans="1:12" x14ac:dyDescent="0.25">
      <c r="A145" s="34"/>
      <c r="B145" s="31"/>
      <c r="C145" s="31"/>
      <c r="D145" s="31"/>
      <c r="E145" s="31"/>
      <c r="F145" s="31"/>
      <c r="G145" s="31"/>
      <c r="H145" s="31"/>
      <c r="I145" s="31"/>
      <c r="J145" s="31"/>
      <c r="K145" s="171">
        <f t="shared" si="20"/>
        <v>0</v>
      </c>
      <c r="L145" s="172">
        <f t="shared" si="21"/>
        <v>0</v>
      </c>
    </row>
    <row r="146" spans="1:12" x14ac:dyDescent="0.25">
      <c r="A146" s="34"/>
      <c r="B146" s="31"/>
      <c r="C146" s="31"/>
      <c r="D146" s="31"/>
      <c r="E146" s="31"/>
      <c r="F146" s="31"/>
      <c r="G146" s="31"/>
      <c r="H146" s="31"/>
      <c r="I146" s="31"/>
      <c r="J146" s="31"/>
      <c r="K146" s="171">
        <f t="shared" si="20"/>
        <v>0</v>
      </c>
      <c r="L146" s="172">
        <f t="shared" si="21"/>
        <v>0</v>
      </c>
    </row>
    <row r="147" spans="1:12" x14ac:dyDescent="0.25">
      <c r="A147" s="34"/>
      <c r="B147" s="31"/>
      <c r="C147" s="31"/>
      <c r="D147" s="31"/>
      <c r="E147" s="31"/>
      <c r="F147" s="31"/>
      <c r="G147" s="31"/>
      <c r="H147" s="31"/>
      <c r="I147" s="31"/>
      <c r="J147" s="31"/>
      <c r="K147" s="171">
        <f t="shared" si="20"/>
        <v>0</v>
      </c>
      <c r="L147" s="172">
        <f t="shared" si="21"/>
        <v>0</v>
      </c>
    </row>
    <row r="148" spans="1:12" x14ac:dyDescent="0.25">
      <c r="A148" s="34"/>
      <c r="B148" s="31"/>
      <c r="C148" s="31"/>
      <c r="D148" s="31"/>
      <c r="E148" s="31"/>
      <c r="F148" s="31"/>
      <c r="G148" s="31"/>
      <c r="H148" s="31"/>
      <c r="I148" s="31"/>
      <c r="J148" s="31"/>
      <c r="K148" s="171">
        <f t="shared" si="20"/>
        <v>0</v>
      </c>
      <c r="L148" s="172">
        <f t="shared" si="21"/>
        <v>0</v>
      </c>
    </row>
    <row r="149" spans="1:12" x14ac:dyDescent="0.25">
      <c r="A149" s="34"/>
      <c r="B149" s="31"/>
      <c r="C149" s="31"/>
      <c r="D149" s="31"/>
      <c r="E149" s="31"/>
      <c r="F149" s="31"/>
      <c r="G149" s="31"/>
      <c r="H149" s="31"/>
      <c r="I149" s="31"/>
      <c r="J149" s="31"/>
      <c r="K149" s="171">
        <f t="shared" si="20"/>
        <v>0</v>
      </c>
      <c r="L149" s="172">
        <f t="shared" si="21"/>
        <v>0</v>
      </c>
    </row>
    <row r="150" spans="1:12" x14ac:dyDescent="0.25">
      <c r="A150" s="34"/>
      <c r="B150" s="31"/>
      <c r="C150" s="31"/>
      <c r="D150" s="31"/>
      <c r="E150" s="31"/>
      <c r="F150" s="31"/>
      <c r="G150" s="31"/>
      <c r="H150" s="31"/>
      <c r="I150" s="31"/>
      <c r="J150" s="31"/>
      <c r="K150" s="171">
        <f t="shared" si="20"/>
        <v>0</v>
      </c>
      <c r="L150" s="172">
        <f t="shared" si="21"/>
        <v>0</v>
      </c>
    </row>
    <row r="151" spans="1:12" x14ac:dyDescent="0.25">
      <c r="A151" s="34"/>
      <c r="B151" s="31"/>
      <c r="C151" s="31"/>
      <c r="D151" s="31"/>
      <c r="E151" s="31"/>
      <c r="F151" s="31"/>
      <c r="G151" s="31"/>
      <c r="H151" s="31"/>
      <c r="I151" s="31"/>
      <c r="J151" s="31"/>
      <c r="K151" s="171">
        <f t="shared" si="20"/>
        <v>0</v>
      </c>
      <c r="L151" s="172">
        <f t="shared" si="21"/>
        <v>0</v>
      </c>
    </row>
    <row r="152" spans="1:12" x14ac:dyDescent="0.25">
      <c r="A152" s="34"/>
      <c r="B152" s="31"/>
      <c r="C152" s="31"/>
      <c r="D152" s="31"/>
      <c r="E152" s="31"/>
      <c r="F152" s="31"/>
      <c r="G152" s="31"/>
      <c r="H152" s="31"/>
      <c r="I152" s="31"/>
      <c r="J152" s="31"/>
      <c r="K152" s="171">
        <f t="shared" si="20"/>
        <v>0</v>
      </c>
      <c r="L152" s="172">
        <f t="shared" si="21"/>
        <v>0</v>
      </c>
    </row>
    <row r="153" spans="1:12" x14ac:dyDescent="0.25">
      <c r="A153" s="34"/>
      <c r="B153" s="31"/>
      <c r="C153" s="31"/>
      <c r="D153" s="31"/>
      <c r="E153" s="31"/>
      <c r="F153" s="31"/>
      <c r="G153" s="31"/>
      <c r="H153" s="31"/>
      <c r="I153" s="31"/>
      <c r="J153" s="31"/>
      <c r="K153" s="171">
        <f t="shared" si="20"/>
        <v>0</v>
      </c>
      <c r="L153" s="172">
        <f t="shared" si="21"/>
        <v>0</v>
      </c>
    </row>
    <row r="154" spans="1:12" x14ac:dyDescent="0.25">
      <c r="A154" s="34"/>
      <c r="B154" s="31"/>
      <c r="C154" s="31"/>
      <c r="D154" s="31"/>
      <c r="E154" s="31"/>
      <c r="F154" s="31"/>
      <c r="G154" s="31"/>
      <c r="H154" s="31"/>
      <c r="I154" s="31"/>
      <c r="J154" s="31"/>
      <c r="K154" s="171">
        <f t="shared" si="20"/>
        <v>0</v>
      </c>
      <c r="L154" s="172">
        <f t="shared" si="21"/>
        <v>0</v>
      </c>
    </row>
    <row r="155" spans="1:12" x14ac:dyDescent="0.25">
      <c r="A155" s="34"/>
      <c r="B155" s="31"/>
      <c r="C155" s="31"/>
      <c r="D155" s="31"/>
      <c r="E155" s="31"/>
      <c r="F155" s="31"/>
      <c r="G155" s="31"/>
      <c r="H155" s="31"/>
      <c r="I155" s="31"/>
      <c r="J155" s="31"/>
      <c r="K155" s="171">
        <f t="shared" si="20"/>
        <v>0</v>
      </c>
      <c r="L155" s="172">
        <f t="shared" si="21"/>
        <v>0</v>
      </c>
    </row>
    <row r="156" spans="1:12" x14ac:dyDescent="0.25">
      <c r="A156" s="34"/>
      <c r="B156" s="31"/>
      <c r="C156" s="31"/>
      <c r="D156" s="31"/>
      <c r="E156" s="31"/>
      <c r="F156" s="31"/>
      <c r="G156" s="31"/>
      <c r="H156" s="31"/>
      <c r="I156" s="31"/>
      <c r="J156" s="31"/>
      <c r="K156" s="171">
        <f t="shared" si="20"/>
        <v>0</v>
      </c>
      <c r="L156" s="172">
        <f t="shared" si="21"/>
        <v>0</v>
      </c>
    </row>
    <row r="157" spans="1:12" x14ac:dyDescent="0.25">
      <c r="A157" s="34"/>
      <c r="B157" s="31"/>
      <c r="C157" s="31"/>
      <c r="D157" s="31"/>
      <c r="E157" s="31"/>
      <c r="F157" s="31"/>
      <c r="G157" s="31"/>
      <c r="H157" s="31"/>
      <c r="I157" s="31"/>
      <c r="J157" s="31"/>
      <c r="K157" s="171">
        <f t="shared" si="20"/>
        <v>0</v>
      </c>
      <c r="L157" s="172">
        <f t="shared" si="21"/>
        <v>0</v>
      </c>
    </row>
    <row r="158" spans="1:12" x14ac:dyDescent="0.25">
      <c r="A158" s="34"/>
      <c r="B158" s="31"/>
      <c r="C158" s="31"/>
      <c r="D158" s="31"/>
      <c r="E158" s="31"/>
      <c r="F158" s="31"/>
      <c r="G158" s="31"/>
      <c r="H158" s="31"/>
      <c r="I158" s="31"/>
      <c r="J158" s="31"/>
      <c r="K158" s="171">
        <f t="shared" si="20"/>
        <v>0</v>
      </c>
      <c r="L158" s="172">
        <f t="shared" si="21"/>
        <v>0</v>
      </c>
    </row>
    <row r="159" spans="1:12" x14ac:dyDescent="0.25">
      <c r="A159" s="34"/>
      <c r="B159" s="31"/>
      <c r="C159" s="31"/>
      <c r="D159" s="31"/>
      <c r="E159" s="31"/>
      <c r="F159" s="31"/>
      <c r="G159" s="31"/>
      <c r="H159" s="31"/>
      <c r="I159" s="31"/>
      <c r="J159" s="31"/>
      <c r="K159" s="171">
        <f t="shared" si="20"/>
        <v>0</v>
      </c>
      <c r="L159" s="172">
        <f t="shared" si="21"/>
        <v>0</v>
      </c>
    </row>
    <row r="160" spans="1:12" x14ac:dyDescent="0.25">
      <c r="A160" s="34"/>
      <c r="B160" s="31"/>
      <c r="C160" s="31"/>
      <c r="D160" s="31"/>
      <c r="E160" s="31"/>
      <c r="F160" s="31"/>
      <c r="G160" s="31"/>
      <c r="H160" s="31"/>
      <c r="I160" s="31"/>
      <c r="J160" s="31"/>
      <c r="K160" s="171">
        <f t="shared" si="20"/>
        <v>0</v>
      </c>
      <c r="L160" s="172">
        <f t="shared" si="21"/>
        <v>0</v>
      </c>
    </row>
    <row r="161" spans="1:12" ht="15.75" thickBot="1" x14ac:dyDescent="0.3">
      <c r="A161" s="35"/>
      <c r="B161" s="36"/>
      <c r="C161" s="36"/>
      <c r="D161" s="36"/>
      <c r="E161" s="36"/>
      <c r="F161" s="38"/>
      <c r="G161" s="36"/>
      <c r="H161" s="38"/>
      <c r="I161" s="36"/>
      <c r="J161" s="38"/>
      <c r="K161" s="175">
        <f t="shared" si="20"/>
        <v>0</v>
      </c>
      <c r="L161" s="176">
        <f t="shared" si="21"/>
        <v>0</v>
      </c>
    </row>
    <row r="162" spans="1:12" ht="15.75" thickBot="1" x14ac:dyDescent="0.3">
      <c r="D162" s="39" t="s">
        <v>200</v>
      </c>
      <c r="E162" s="40">
        <f>SUM(E131:E161)</f>
        <v>0</v>
      </c>
      <c r="F162" s="40">
        <f t="shared" ref="F162:L162" si="22">SUM(F131:F161)</f>
        <v>0</v>
      </c>
      <c r="G162" s="40">
        <f t="shared" si="22"/>
        <v>0</v>
      </c>
      <c r="H162" s="40">
        <f t="shared" si="22"/>
        <v>0</v>
      </c>
      <c r="I162" s="40">
        <f t="shared" si="22"/>
        <v>0</v>
      </c>
      <c r="J162" s="40">
        <f t="shared" si="22"/>
        <v>0</v>
      </c>
      <c r="K162" s="174">
        <f t="shared" si="22"/>
        <v>0</v>
      </c>
      <c r="L162" s="174">
        <f t="shared" si="22"/>
        <v>0</v>
      </c>
    </row>
    <row r="163" spans="1:12" ht="15.75" thickBot="1" x14ac:dyDescent="0.3"/>
    <row r="164" spans="1:12" ht="15.75" thickBot="1" x14ac:dyDescent="0.3">
      <c r="D164" s="131" t="s">
        <v>293</v>
      </c>
      <c r="E164" s="132">
        <f>E162+E126+E90+E54</f>
        <v>52</v>
      </c>
      <c r="F164" s="132">
        <f t="shared" ref="F164:L164" si="23">F162+F126+F90+F54</f>
        <v>0</v>
      </c>
      <c r="G164" s="132">
        <f t="shared" si="23"/>
        <v>0</v>
      </c>
      <c r="H164" s="132">
        <f t="shared" si="23"/>
        <v>0</v>
      </c>
      <c r="I164" s="132">
        <f t="shared" si="23"/>
        <v>182</v>
      </c>
      <c r="J164" s="132">
        <f t="shared" si="23"/>
        <v>0</v>
      </c>
      <c r="K164" s="252">
        <f t="shared" si="23"/>
        <v>199.33333333333334</v>
      </c>
      <c r="L164" s="253">
        <f t="shared" si="23"/>
        <v>199.33333333333334</v>
      </c>
    </row>
  </sheetData>
  <mergeCells count="13">
    <mergeCell ref="A1:L1"/>
    <mergeCell ref="A2:L2"/>
    <mergeCell ref="B3:C3"/>
    <mergeCell ref="D3:L3"/>
    <mergeCell ref="B57:C57"/>
    <mergeCell ref="D57:L57"/>
    <mergeCell ref="B129:C129"/>
    <mergeCell ref="D129:L129"/>
    <mergeCell ref="A56:L56"/>
    <mergeCell ref="A92:L92"/>
    <mergeCell ref="A128:L128"/>
    <mergeCell ref="B93:C93"/>
    <mergeCell ref="D93:L93"/>
  </mergeCells>
  <dataValidations count="1">
    <dataValidation type="list" allowBlank="1" showInputMessage="1" showErrorMessage="1" sqref="J131:J161 F59:F89 H59:H89 J59:J89 F95:F125 H95:H125 J95:J125 F131:F161 H131:H161 G12:G13 F41:F53 J5:J53 H5:H53 F5:F34">
      <formula1>"OUI, NON"</formula1>
    </dataValidation>
  </dataValidations>
  <pageMargins left="0.7" right="0.7" top="0.75" bottom="0.75" header="0.3" footer="0.3"/>
  <pageSetup paperSize="9" scale="56" fitToHeight="0" orientation="landscape"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Q52"/>
  <sheetViews>
    <sheetView zoomScale="70" zoomScaleNormal="70" workbookViewId="0">
      <selection activeCell="T18" sqref="T18"/>
    </sheetView>
  </sheetViews>
  <sheetFormatPr baseColWidth="10" defaultColWidth="11.42578125" defaultRowHeight="15" x14ac:dyDescent="0.25"/>
  <cols>
    <col min="1" max="1" width="31.85546875" style="30" customWidth="1"/>
    <col min="2" max="2" width="41.28515625" style="30" customWidth="1"/>
    <col min="3" max="7" width="15.7109375" style="30" customWidth="1"/>
    <col min="8" max="8" width="15.5703125" style="30" customWidth="1"/>
    <col min="9" max="10" width="15.7109375" style="30" customWidth="1"/>
    <col min="11" max="11" width="18.140625" style="30" customWidth="1"/>
    <col min="12" max="16384" width="11.42578125" style="30"/>
  </cols>
  <sheetData>
    <row r="1" spans="1:17" ht="19.5" thickBot="1" x14ac:dyDescent="0.35">
      <c r="A1" s="434" t="s">
        <v>336</v>
      </c>
      <c r="B1" s="435"/>
      <c r="C1" s="435"/>
      <c r="D1" s="435"/>
      <c r="E1" s="435"/>
      <c r="F1" s="435"/>
      <c r="G1" s="435"/>
      <c r="H1" s="435"/>
      <c r="I1" s="435"/>
      <c r="J1" s="435"/>
      <c r="K1" s="436"/>
      <c r="M1" s="391" t="s">
        <v>334</v>
      </c>
      <c r="N1" s="392"/>
      <c r="O1" s="392"/>
      <c r="P1" s="393"/>
    </row>
    <row r="2" spans="1:17" ht="16.5" thickBot="1" x14ac:dyDescent="0.3">
      <c r="A2" s="443" t="s">
        <v>68</v>
      </c>
      <c r="B2" s="444"/>
      <c r="C2" s="445"/>
      <c r="D2" s="446"/>
      <c r="E2" s="446"/>
      <c r="F2" s="446"/>
      <c r="G2" s="446"/>
      <c r="H2" s="446"/>
      <c r="I2" s="446"/>
      <c r="J2" s="446"/>
      <c r="K2" s="447"/>
      <c r="M2" s="19"/>
      <c r="N2" s="19"/>
      <c r="O2" s="19"/>
      <c r="P2" s="19"/>
    </row>
    <row r="3" spans="1:17" ht="15.75" customHeight="1" thickTop="1" x14ac:dyDescent="0.25">
      <c r="A3" s="224" t="s">
        <v>66</v>
      </c>
      <c r="B3" s="225">
        <v>57</v>
      </c>
      <c r="C3" s="437" t="s">
        <v>331</v>
      </c>
      <c r="D3" s="437"/>
      <c r="E3" s="437"/>
      <c r="F3" s="437"/>
      <c r="G3" s="437"/>
      <c r="H3" s="437"/>
      <c r="I3" s="437"/>
      <c r="J3" s="437"/>
      <c r="K3" s="438"/>
      <c r="L3" s="163"/>
      <c r="M3" s="465" t="s">
        <v>315</v>
      </c>
      <c r="N3" s="465"/>
      <c r="O3" s="465"/>
      <c r="P3" s="466"/>
    </row>
    <row r="4" spans="1:17" ht="15.75" x14ac:dyDescent="0.25">
      <c r="A4" s="13" t="s">
        <v>306</v>
      </c>
      <c r="B4" s="82">
        <v>1543</v>
      </c>
      <c r="C4" s="439" t="s">
        <v>304</v>
      </c>
      <c r="D4" s="439"/>
      <c r="E4" s="439"/>
      <c r="F4" s="439"/>
      <c r="G4" s="440">
        <f>H24+(H15/15)+(H29/15)</f>
        <v>1949.2790017452007</v>
      </c>
      <c r="H4" s="441"/>
      <c r="I4" s="441"/>
      <c r="J4" s="441"/>
      <c r="K4" s="442"/>
      <c r="L4" s="163"/>
      <c r="M4" s="467"/>
      <c r="N4" s="467"/>
      <c r="O4" s="467"/>
      <c r="P4" s="468"/>
    </row>
    <row r="5" spans="1:17" ht="15.75" customHeight="1" x14ac:dyDescent="0.25">
      <c r="A5" s="13" t="s">
        <v>70</v>
      </c>
      <c r="B5" s="82"/>
      <c r="C5" s="399" t="s">
        <v>67</v>
      </c>
      <c r="D5" s="399"/>
      <c r="E5" s="399"/>
      <c r="F5" s="399"/>
      <c r="G5" s="400"/>
      <c r="H5" s="400"/>
      <c r="I5" s="400"/>
      <c r="J5" s="400"/>
      <c r="K5" s="401"/>
      <c r="L5" s="163"/>
      <c r="M5" s="467"/>
      <c r="N5" s="467"/>
      <c r="O5" s="467"/>
      <c r="P5" s="468"/>
    </row>
    <row r="6" spans="1:17" ht="15.75" x14ac:dyDescent="0.25">
      <c r="A6" s="13" t="s">
        <v>71</v>
      </c>
      <c r="B6" s="82"/>
      <c r="C6" s="399" t="s">
        <v>67</v>
      </c>
      <c r="D6" s="399"/>
      <c r="E6" s="399"/>
      <c r="F6" s="399"/>
      <c r="G6" s="400"/>
      <c r="H6" s="400"/>
      <c r="I6" s="400"/>
      <c r="J6" s="400"/>
      <c r="K6" s="401"/>
      <c r="L6" s="164"/>
      <c r="M6" s="467"/>
      <c r="N6" s="467"/>
      <c r="O6" s="467"/>
      <c r="P6" s="468"/>
    </row>
    <row r="7" spans="1:17" ht="16.5" customHeight="1" thickBot="1" x14ac:dyDescent="0.3">
      <c r="A7" s="128" t="s">
        <v>72</v>
      </c>
      <c r="B7" s="129"/>
      <c r="C7" s="433" t="s">
        <v>67</v>
      </c>
      <c r="D7" s="433"/>
      <c r="E7" s="433"/>
      <c r="F7" s="433"/>
      <c r="G7" s="448"/>
      <c r="H7" s="448"/>
      <c r="I7" s="448"/>
      <c r="J7" s="448"/>
      <c r="K7" s="449"/>
      <c r="L7" s="164"/>
      <c r="M7" s="467"/>
      <c r="N7" s="467"/>
      <c r="O7" s="467"/>
      <c r="P7" s="468"/>
    </row>
    <row r="8" spans="1:17" ht="15" customHeight="1" x14ac:dyDescent="0.25">
      <c r="A8" s="480" t="s">
        <v>82</v>
      </c>
      <c r="B8" s="481"/>
      <c r="C8" s="482"/>
      <c r="D8" s="483"/>
      <c r="E8" s="483"/>
      <c r="F8" s="483"/>
      <c r="G8" s="483"/>
      <c r="H8" s="483"/>
      <c r="I8" s="483"/>
      <c r="J8" s="483"/>
      <c r="K8" s="484"/>
      <c r="L8" s="165"/>
      <c r="M8" s="469" t="s">
        <v>333</v>
      </c>
      <c r="N8" s="467"/>
      <c r="O8" s="467"/>
      <c r="P8" s="468"/>
    </row>
    <row r="9" spans="1:17" ht="15.75" x14ac:dyDescent="0.25">
      <c r="A9" s="13" t="s">
        <v>307</v>
      </c>
      <c r="B9" s="41">
        <v>200</v>
      </c>
      <c r="C9" s="450" t="s">
        <v>332</v>
      </c>
      <c r="D9" s="451"/>
      <c r="E9" s="451"/>
      <c r="F9" s="451"/>
      <c r="G9" s="451"/>
      <c r="H9" s="451"/>
      <c r="I9" s="451"/>
      <c r="J9" s="451"/>
      <c r="K9" s="452"/>
      <c r="L9" s="165"/>
      <c r="M9" s="469"/>
      <c r="N9" s="467"/>
      <c r="O9" s="467"/>
      <c r="P9" s="468"/>
    </row>
    <row r="10" spans="1:17" ht="15.75" x14ac:dyDescent="0.25">
      <c r="A10" s="13" t="s">
        <v>73</v>
      </c>
      <c r="B10" s="41"/>
      <c r="C10" s="453"/>
      <c r="D10" s="454"/>
      <c r="E10" s="454"/>
      <c r="F10" s="454"/>
      <c r="G10" s="454"/>
      <c r="H10" s="454"/>
      <c r="I10" s="454"/>
      <c r="J10" s="454"/>
      <c r="K10" s="455"/>
      <c r="L10" s="165"/>
      <c r="M10" s="469"/>
      <c r="N10" s="467"/>
      <c r="O10" s="467"/>
      <c r="P10" s="468"/>
      <c r="Q10" s="19"/>
    </row>
    <row r="11" spans="1:17" ht="15.75" x14ac:dyDescent="0.25">
      <c r="A11" s="13" t="s">
        <v>74</v>
      </c>
      <c r="B11" s="41"/>
      <c r="C11" s="453"/>
      <c r="D11" s="454"/>
      <c r="E11" s="454"/>
      <c r="F11" s="454"/>
      <c r="G11" s="454"/>
      <c r="H11" s="454"/>
      <c r="I11" s="454"/>
      <c r="J11" s="454"/>
      <c r="K11" s="455"/>
      <c r="L11" s="165"/>
      <c r="M11" s="469"/>
      <c r="N11" s="467"/>
      <c r="O11" s="467"/>
      <c r="P11" s="468"/>
    </row>
    <row r="12" spans="1:17" ht="16.5" thickBot="1" x14ac:dyDescent="0.3">
      <c r="A12" s="128" t="s">
        <v>75</v>
      </c>
      <c r="B12" s="219"/>
      <c r="C12" s="456"/>
      <c r="D12" s="457"/>
      <c r="E12" s="457"/>
      <c r="F12" s="457"/>
      <c r="G12" s="457"/>
      <c r="H12" s="457"/>
      <c r="I12" s="457"/>
      <c r="J12" s="457"/>
      <c r="K12" s="458"/>
      <c r="L12" s="165"/>
      <c r="M12" s="469"/>
      <c r="N12" s="467"/>
      <c r="O12" s="467"/>
      <c r="P12" s="468"/>
    </row>
    <row r="13" spans="1:17" ht="16.899999999999999" customHeight="1" thickBot="1" x14ac:dyDescent="0.3">
      <c r="A13" s="473" t="s">
        <v>69</v>
      </c>
      <c r="B13" s="474"/>
      <c r="C13" s="474"/>
      <c r="D13" s="474"/>
      <c r="E13" s="474"/>
      <c r="F13" s="474"/>
      <c r="G13" s="474"/>
      <c r="H13" s="474"/>
      <c r="I13" s="474"/>
      <c r="J13" s="474"/>
      <c r="K13" s="475"/>
      <c r="L13" s="164"/>
      <c r="M13" s="470"/>
      <c r="N13" s="471"/>
      <c r="O13" s="471"/>
      <c r="P13" s="472"/>
    </row>
    <row r="14" spans="1:17" ht="49.15" customHeight="1" thickBot="1" x14ac:dyDescent="0.3">
      <c r="A14" s="411"/>
      <c r="B14" s="476"/>
      <c r="C14" s="114" t="s">
        <v>294</v>
      </c>
      <c r="D14" s="83" t="s">
        <v>267</v>
      </c>
      <c r="E14" s="114" t="s">
        <v>295</v>
      </c>
      <c r="F14" s="114" t="s">
        <v>296</v>
      </c>
      <c r="G14" s="118" t="s">
        <v>292</v>
      </c>
      <c r="H14" s="114" t="s">
        <v>268</v>
      </c>
      <c r="I14" s="161"/>
      <c r="J14" s="130"/>
      <c r="K14" s="130"/>
      <c r="L14" s="130"/>
      <c r="M14" s="115"/>
      <c r="N14" s="115"/>
      <c r="O14" s="115"/>
      <c r="P14" s="115"/>
    </row>
    <row r="15" spans="1:17" ht="14.65" customHeight="1" thickTop="1" x14ac:dyDescent="0.25">
      <c r="A15" s="477" t="s">
        <v>269</v>
      </c>
      <c r="B15" s="133" t="s">
        <v>301</v>
      </c>
      <c r="C15" s="84">
        <f>SUM(C16:C21)</f>
        <v>78</v>
      </c>
      <c r="D15" s="85">
        <f>SUM(D16:D21)</f>
        <v>0</v>
      </c>
      <c r="E15" s="85">
        <f>SUM(E16:E21)</f>
        <v>0</v>
      </c>
      <c r="F15" s="85">
        <f>SUM(F16:F21)</f>
        <v>78</v>
      </c>
      <c r="G15" s="85">
        <f>SUM(G16:G21)</f>
        <v>199.33333333333334</v>
      </c>
      <c r="H15" s="86">
        <f>G15*51.39</f>
        <v>10243.74</v>
      </c>
      <c r="I15" s="166"/>
      <c r="J15" s="459" t="s">
        <v>314</v>
      </c>
      <c r="K15" s="459"/>
      <c r="L15" s="460"/>
    </row>
    <row r="16" spans="1:17" x14ac:dyDescent="0.25">
      <c r="A16" s="478"/>
      <c r="B16" s="134" t="s">
        <v>201</v>
      </c>
      <c r="C16" s="227">
        <f>'6. MAQUETTE'!E54*1.5</f>
        <v>78</v>
      </c>
      <c r="D16" s="227">
        <f>'6. MAQUETTE'!G54</f>
        <v>0</v>
      </c>
      <c r="E16" s="227">
        <f>'6. MAQUETTE'!I5*2/3</f>
        <v>0</v>
      </c>
      <c r="F16" s="227">
        <f t="shared" ref="F16:F19" si="0">C16+D16+E16</f>
        <v>78</v>
      </c>
      <c r="G16" s="228">
        <f>'6. MAQUETTE'!L54</f>
        <v>199.33333333333334</v>
      </c>
      <c r="H16" s="229">
        <f>G16*51.39</f>
        <v>10243.74</v>
      </c>
      <c r="I16" s="166"/>
      <c r="J16" s="461"/>
      <c r="K16" s="461"/>
      <c r="L16" s="462"/>
      <c r="N16" s="19"/>
      <c r="O16" s="19"/>
    </row>
    <row r="17" spans="1:16" x14ac:dyDescent="0.25">
      <c r="A17" s="478"/>
      <c r="B17" s="134" t="s">
        <v>202</v>
      </c>
      <c r="C17" s="227">
        <f>'6. MAQUETTE'!E90*1.5</f>
        <v>0</v>
      </c>
      <c r="D17" s="227">
        <f>'6. MAQUETTE'!G90</f>
        <v>0</v>
      </c>
      <c r="E17" s="227">
        <f>'6. MAQUETTE'!I90*2/3</f>
        <v>0</v>
      </c>
      <c r="F17" s="227">
        <f t="shared" si="0"/>
        <v>0</v>
      </c>
      <c r="G17" s="228">
        <f>'6. MAQUETTE'!L90</f>
        <v>0</v>
      </c>
      <c r="H17" s="229">
        <f t="shared" ref="H17:H21" si="1">G17*51.39</f>
        <v>0</v>
      </c>
      <c r="I17" s="166"/>
      <c r="J17" s="461"/>
      <c r="K17" s="461"/>
      <c r="L17" s="462"/>
      <c r="N17" s="19"/>
      <c r="P17" s="19"/>
    </row>
    <row r="18" spans="1:16" ht="15.75" thickBot="1" x14ac:dyDescent="0.3">
      <c r="A18" s="478"/>
      <c r="B18" s="134" t="s">
        <v>203</v>
      </c>
      <c r="C18" s="227">
        <f>'6. MAQUETTE'!E126*1.5</f>
        <v>0</v>
      </c>
      <c r="D18" s="227">
        <f>'6. MAQUETTE'!G126</f>
        <v>0</v>
      </c>
      <c r="E18" s="227">
        <f>'6. MAQUETTE'!I126*2/3</f>
        <v>0</v>
      </c>
      <c r="F18" s="227">
        <f t="shared" si="0"/>
        <v>0</v>
      </c>
      <c r="G18" s="228">
        <f>'6. MAQUETTE'!L126</f>
        <v>0</v>
      </c>
      <c r="H18" s="229">
        <f t="shared" si="1"/>
        <v>0</v>
      </c>
      <c r="I18" s="166"/>
      <c r="J18" s="463"/>
      <c r="K18" s="463"/>
      <c r="L18" s="464"/>
      <c r="M18" s="162"/>
      <c r="P18" s="19"/>
    </row>
    <row r="19" spans="1:16" ht="15.75" thickTop="1" x14ac:dyDescent="0.25">
      <c r="A19" s="478"/>
      <c r="B19" s="134" t="s">
        <v>204</v>
      </c>
      <c r="C19" s="227">
        <f>'6. MAQUETTE'!E162*1.5</f>
        <v>0</v>
      </c>
      <c r="D19" s="227">
        <f>'6. MAQUETTE'!G162</f>
        <v>0</v>
      </c>
      <c r="E19" s="227">
        <f>'6. MAQUETTE'!I162*2/3</f>
        <v>0</v>
      </c>
      <c r="F19" s="227">
        <f t="shared" si="0"/>
        <v>0</v>
      </c>
      <c r="G19" s="228">
        <f>'6. MAQUETTE'!L162</f>
        <v>0</v>
      </c>
      <c r="H19" s="229">
        <f t="shared" si="1"/>
        <v>0</v>
      </c>
      <c r="I19" s="119"/>
      <c r="J19" s="119"/>
      <c r="K19" s="119"/>
      <c r="L19" s="119"/>
    </row>
    <row r="20" spans="1:16" x14ac:dyDescent="0.25">
      <c r="A20" s="478"/>
      <c r="B20" s="134" t="s">
        <v>270</v>
      </c>
      <c r="C20" s="88"/>
      <c r="D20" s="88"/>
      <c r="E20" s="88"/>
      <c r="F20" s="88"/>
      <c r="G20" s="116"/>
      <c r="H20" s="87">
        <f t="shared" si="1"/>
        <v>0</v>
      </c>
      <c r="I20" s="119"/>
      <c r="J20" s="119"/>
      <c r="K20" s="119"/>
      <c r="L20" s="119"/>
    </row>
    <row r="21" spans="1:16" ht="15.75" thickBot="1" x14ac:dyDescent="0.3">
      <c r="A21" s="479"/>
      <c r="B21" s="135" t="s">
        <v>271</v>
      </c>
      <c r="C21" s="89"/>
      <c r="D21" s="89"/>
      <c r="E21" s="89"/>
      <c r="F21" s="89"/>
      <c r="G21" s="117"/>
      <c r="H21" s="90">
        <f t="shared" si="1"/>
        <v>0</v>
      </c>
      <c r="I21" s="119"/>
      <c r="J21" s="119"/>
      <c r="K21" s="119"/>
      <c r="L21" s="119"/>
      <c r="P21" s="19"/>
    </row>
    <row r="22" spans="1:16" ht="15" customHeight="1" x14ac:dyDescent="0.25">
      <c r="A22" s="413" t="s">
        <v>305</v>
      </c>
      <c r="B22" s="136" t="s">
        <v>272</v>
      </c>
      <c r="C22" s="140"/>
      <c r="D22" s="140"/>
      <c r="E22" s="140"/>
      <c r="F22" s="91">
        <v>573</v>
      </c>
      <c r="G22" s="140"/>
      <c r="H22" s="140"/>
      <c r="I22" s="119"/>
      <c r="J22" s="119"/>
      <c r="K22" s="119"/>
      <c r="L22" s="119"/>
    </row>
    <row r="23" spans="1:16" ht="15.75" thickBot="1" x14ac:dyDescent="0.3">
      <c r="A23" s="413"/>
      <c r="B23" s="137" t="s">
        <v>273</v>
      </c>
      <c r="C23" s="140"/>
      <c r="D23" s="140"/>
      <c r="E23" s="140"/>
      <c r="F23" s="92">
        <v>1467</v>
      </c>
      <c r="G23" s="140"/>
      <c r="H23" s="140"/>
      <c r="I23" s="119"/>
      <c r="J23" s="167"/>
      <c r="K23" s="167"/>
      <c r="L23" s="167"/>
      <c r="M23" s="168"/>
    </row>
    <row r="24" spans="1:16" ht="43.15" customHeight="1" thickTop="1" thickBot="1" x14ac:dyDescent="0.3">
      <c r="A24" s="414"/>
      <c r="B24" s="138" t="s">
        <v>274</v>
      </c>
      <c r="C24" s="140"/>
      <c r="D24" s="140"/>
      <c r="E24" s="140"/>
      <c r="F24" s="140"/>
      <c r="G24" s="140"/>
      <c r="H24" s="230">
        <f>IF(F15&gt;F22,F23,(F15/F22)*F23)</f>
        <v>199.69633507853405</v>
      </c>
      <c r="J24" s="430" t="s">
        <v>308</v>
      </c>
      <c r="K24" s="431"/>
      <c r="L24" s="431"/>
      <c r="M24" s="432"/>
    </row>
    <row r="25" spans="1:16" ht="15" customHeight="1" x14ac:dyDescent="0.25">
      <c r="A25" s="412" t="s">
        <v>77</v>
      </c>
      <c r="B25" s="120" t="s">
        <v>78</v>
      </c>
      <c r="C25" s="126"/>
      <c r="D25" s="126"/>
      <c r="E25" s="126"/>
      <c r="F25" s="126"/>
      <c r="G25" s="126"/>
      <c r="H25" s="231">
        <v>6000</v>
      </c>
      <c r="I25" s="127"/>
      <c r="J25" s="127"/>
      <c r="K25" s="127"/>
      <c r="L25" s="127"/>
    </row>
    <row r="26" spans="1:16" ht="15" customHeight="1" x14ac:dyDescent="0.25">
      <c r="A26" s="413"/>
      <c r="B26" s="120" t="s">
        <v>79</v>
      </c>
      <c r="C26" s="126"/>
      <c r="D26" s="126"/>
      <c r="E26" s="126"/>
      <c r="F26" s="126"/>
      <c r="G26" s="126"/>
      <c r="H26" s="231">
        <v>3000</v>
      </c>
      <c r="I26" s="127"/>
      <c r="J26" s="127"/>
      <c r="K26" s="127"/>
      <c r="L26" s="127"/>
    </row>
    <row r="27" spans="1:16" ht="15" customHeight="1" x14ac:dyDescent="0.25">
      <c r="A27" s="413"/>
      <c r="B27" s="121" t="s">
        <v>80</v>
      </c>
      <c r="C27" s="126"/>
      <c r="D27" s="126"/>
      <c r="E27" s="126"/>
      <c r="F27" s="126"/>
      <c r="G27" s="126"/>
      <c r="H27" s="231">
        <v>3000</v>
      </c>
      <c r="I27" s="127"/>
      <c r="J27" s="127"/>
      <c r="K27" s="127"/>
      <c r="L27" s="127"/>
    </row>
    <row r="28" spans="1:16" ht="15" customHeight="1" x14ac:dyDescent="0.25">
      <c r="A28" s="413"/>
      <c r="B28" s="121" t="s">
        <v>81</v>
      </c>
      <c r="C28" s="126"/>
      <c r="D28" s="126"/>
      <c r="E28" s="126"/>
      <c r="F28" s="126"/>
      <c r="G28" s="126"/>
      <c r="H28" s="231">
        <v>4000</v>
      </c>
      <c r="I28" s="127"/>
      <c r="J28" s="127"/>
      <c r="K28" s="127"/>
      <c r="L28" s="127"/>
    </row>
    <row r="29" spans="1:16" ht="15.75" thickBot="1" x14ac:dyDescent="0.3">
      <c r="A29" s="414"/>
      <c r="B29" s="122" t="s">
        <v>303</v>
      </c>
      <c r="C29" s="123"/>
      <c r="D29" s="124"/>
      <c r="E29" s="124"/>
      <c r="F29" s="124"/>
      <c r="G29" s="124"/>
      <c r="H29" s="125">
        <f>SUM(H25:H28)</f>
        <v>16000</v>
      </c>
    </row>
    <row r="30" spans="1:16" ht="15.75" thickBot="1" x14ac:dyDescent="0.3"/>
    <row r="31" spans="1:16" ht="31.9" customHeight="1" thickTop="1" thickBot="1" x14ac:dyDescent="0.3">
      <c r="A31" s="415" t="s">
        <v>275</v>
      </c>
      <c r="B31" s="416"/>
      <c r="C31" s="417">
        <f>(H15+H29)/(B4-H24)</f>
        <v>19.53671435976786</v>
      </c>
      <c r="D31" s="418"/>
      <c r="E31" s="418"/>
      <c r="F31" s="419"/>
      <c r="G31" s="93"/>
      <c r="J31" s="430" t="s">
        <v>316</v>
      </c>
      <c r="K31" s="431"/>
      <c r="L31" s="431"/>
      <c r="M31" s="432"/>
    </row>
    <row r="32" spans="1:16" ht="31.9" customHeight="1" thickTop="1" thickBot="1" x14ac:dyDescent="0.3">
      <c r="A32" s="420" t="s">
        <v>276</v>
      </c>
      <c r="B32" s="421"/>
      <c r="C32" s="422">
        <f>IF(C31/15&lt;0,"--",IF(C31/15&lt;=1,1,C31/15))</f>
        <v>1.302447623984524</v>
      </c>
      <c r="D32" s="423"/>
      <c r="E32" s="423"/>
      <c r="F32" s="424"/>
      <c r="G32" s="93"/>
    </row>
    <row r="33" spans="1:13" ht="15" customHeight="1" thickBot="1" x14ac:dyDescent="0.3">
      <c r="A33" s="94"/>
      <c r="B33" s="94"/>
      <c r="C33" s="95"/>
      <c r="D33" s="95"/>
      <c r="E33" s="95"/>
      <c r="F33" s="95"/>
      <c r="G33" s="93"/>
      <c r="H33" s="19"/>
    </row>
    <row r="34" spans="1:13" ht="16.149999999999999" customHeight="1" thickTop="1" thickBot="1" x14ac:dyDescent="0.3">
      <c r="C34" s="425" t="s">
        <v>313</v>
      </c>
      <c r="E34" s="95"/>
      <c r="F34" s="427" t="s">
        <v>312</v>
      </c>
      <c r="G34" s="428"/>
      <c r="H34" s="429"/>
      <c r="K34" s="394" t="s">
        <v>335</v>
      </c>
      <c r="L34" s="395"/>
      <c r="M34" s="396"/>
    </row>
    <row r="35" spans="1:13" ht="46.15" customHeight="1" thickBot="1" x14ac:dyDescent="0.3">
      <c r="C35" s="426"/>
      <c r="E35" s="95"/>
      <c r="F35" s="96" t="s">
        <v>277</v>
      </c>
      <c r="G35" s="97" t="s">
        <v>278</v>
      </c>
      <c r="H35" s="98" t="s">
        <v>279</v>
      </c>
    </row>
    <row r="36" spans="1:13" ht="15.75" x14ac:dyDescent="0.25">
      <c r="A36" s="404" t="s">
        <v>76</v>
      </c>
      <c r="B36" s="156" t="s">
        <v>280</v>
      </c>
      <c r="C36" s="157">
        <f>H15*F43</f>
        <v>136583.20000000001</v>
      </c>
      <c r="D36" s="101"/>
      <c r="E36" s="102" t="s">
        <v>300</v>
      </c>
      <c r="F36" s="226">
        <f>B9</f>
        <v>200</v>
      </c>
      <c r="G36" s="103">
        <f>B4</f>
        <v>1543</v>
      </c>
      <c r="H36" s="104">
        <f>F36*G36</f>
        <v>308600</v>
      </c>
    </row>
    <row r="37" spans="1:13" ht="15.75" x14ac:dyDescent="0.25">
      <c r="A37" s="405"/>
      <c r="B37" s="99" t="s">
        <v>281</v>
      </c>
      <c r="C37" s="100">
        <f>F40*H24</f>
        <v>39939.267015706806</v>
      </c>
      <c r="D37" s="93"/>
      <c r="E37" s="105" t="s">
        <v>297</v>
      </c>
      <c r="F37" s="226">
        <f>B10</f>
        <v>0</v>
      </c>
      <c r="G37" s="106">
        <f>B5</f>
        <v>0</v>
      </c>
      <c r="H37" s="14">
        <f t="shared" ref="H37:H39" si="2">F37*G37</f>
        <v>0</v>
      </c>
    </row>
    <row r="38" spans="1:13" ht="16.5" thickBot="1" x14ac:dyDescent="0.3">
      <c r="A38" s="405"/>
      <c r="B38" s="145" t="s">
        <v>302</v>
      </c>
      <c r="C38" s="146">
        <f>H29</f>
        <v>16000</v>
      </c>
      <c r="D38" s="93"/>
      <c r="E38" s="105" t="s">
        <v>298</v>
      </c>
      <c r="F38" s="226">
        <f>B11</f>
        <v>0</v>
      </c>
      <c r="G38" s="106">
        <f t="shared" ref="G38:G39" si="3">B6</f>
        <v>0</v>
      </c>
      <c r="H38" s="14">
        <f t="shared" si="2"/>
        <v>0</v>
      </c>
    </row>
    <row r="39" spans="1:13" ht="16.5" thickBot="1" x14ac:dyDescent="0.3">
      <c r="A39" s="406"/>
      <c r="B39" s="159" t="s">
        <v>282</v>
      </c>
      <c r="C39" s="160">
        <f>C36+C37+C38</f>
        <v>192522.46701570682</v>
      </c>
      <c r="D39" s="93"/>
      <c r="E39" s="105" t="s">
        <v>299</v>
      </c>
      <c r="F39" s="226">
        <f>B12</f>
        <v>0</v>
      </c>
      <c r="G39" s="106">
        <f t="shared" si="3"/>
        <v>0</v>
      </c>
      <c r="H39" s="14">
        <f t="shared" si="2"/>
        <v>0</v>
      </c>
    </row>
    <row r="40" spans="1:13" ht="16.5" thickBot="1" x14ac:dyDescent="0.3">
      <c r="A40" s="407"/>
      <c r="B40" s="147" t="s">
        <v>283</v>
      </c>
      <c r="C40" s="148">
        <f>IFERROR(C39/F40,"0 €")</f>
        <v>962.6123350785341</v>
      </c>
      <c r="D40" s="93"/>
      <c r="E40" s="107" t="s">
        <v>208</v>
      </c>
      <c r="F40" s="108">
        <f>SUM(F36:F39)</f>
        <v>200</v>
      </c>
      <c r="G40" s="109"/>
      <c r="H40" s="110">
        <f>SUM(H36:H39)</f>
        <v>308600</v>
      </c>
    </row>
    <row r="41" spans="1:13" ht="16.5" thickBot="1" x14ac:dyDescent="0.3">
      <c r="A41" s="402" t="s">
        <v>279</v>
      </c>
      <c r="B41" s="149" t="s">
        <v>284</v>
      </c>
      <c r="C41" s="150">
        <f>H36+H37+H38+H39</f>
        <v>308600</v>
      </c>
      <c r="D41" s="93"/>
      <c r="E41" s="410" t="s">
        <v>285</v>
      </c>
      <c r="F41" s="411"/>
      <c r="G41" s="411"/>
      <c r="H41" s="111">
        <f>IFERROR(H40/F40,0)</f>
        <v>1543</v>
      </c>
    </row>
    <row r="42" spans="1:13" ht="16.5" thickBot="1" x14ac:dyDescent="0.3">
      <c r="A42" s="403"/>
      <c r="B42" s="151" t="s">
        <v>285</v>
      </c>
      <c r="C42" s="152">
        <f>IFERROR(C41/F40,"0 €")</f>
        <v>1543</v>
      </c>
      <c r="D42" s="93"/>
    </row>
    <row r="43" spans="1:13" ht="16.5" thickBot="1" x14ac:dyDescent="0.3">
      <c r="A43" s="408" t="s">
        <v>286</v>
      </c>
      <c r="B43" s="154" t="s">
        <v>287</v>
      </c>
      <c r="C43" s="155">
        <f>C41-C39</f>
        <v>116077.53298429318</v>
      </c>
      <c r="E43" s="131" t="s">
        <v>310</v>
      </c>
      <c r="F43" s="142">
        <f>IF(F40/15&lt;=0,"0",IF(F40/15&lt;=1,1,IF(F40/15&lt;=2,2,IF(F40/15&lt;=3,3,IF(F40/15&lt;=4,4,IF(F40/15&lt;=5,5,IF(F40/15&lt;=6,6,IF(F40/15&lt;=7,7,IF(F40/15&lt;=8,8,F40/15)))))))))</f>
        <v>13.333333333333334</v>
      </c>
    </row>
    <row r="44" spans="1:13" ht="16.5" thickBot="1" x14ac:dyDescent="0.3">
      <c r="A44" s="409"/>
      <c r="B44" s="158" t="s">
        <v>288</v>
      </c>
      <c r="C44" s="153">
        <f>C42-C40</f>
        <v>580.3876649214659</v>
      </c>
      <c r="E44" s="143" t="s">
        <v>311</v>
      </c>
    </row>
    <row r="45" spans="1:13" x14ac:dyDescent="0.25">
      <c r="A45" s="80"/>
      <c r="E45" s="144" t="s">
        <v>309</v>
      </c>
    </row>
    <row r="46" spans="1:13" x14ac:dyDescent="0.25">
      <c r="B46" s="141"/>
      <c r="C46" s="141" t="str">
        <f>IF(C43=0,"autofinancé",IF(C43&lt;0,"déficitaire","excédentaire"))</f>
        <v>excédentaire</v>
      </c>
      <c r="E46" s="112"/>
    </row>
    <row r="47" spans="1:13" x14ac:dyDescent="0.25">
      <c r="E47" s="112"/>
    </row>
    <row r="48" spans="1:13" x14ac:dyDescent="0.25">
      <c r="A48" s="220"/>
      <c r="B48" s="220"/>
      <c r="C48" s="220"/>
      <c r="D48" s="220"/>
      <c r="E48" s="220"/>
      <c r="F48" s="220"/>
      <c r="G48" s="220"/>
      <c r="H48" s="220"/>
    </row>
    <row r="49" spans="1:8" x14ac:dyDescent="0.25">
      <c r="A49" s="221" t="s">
        <v>328</v>
      </c>
      <c r="B49" s="222"/>
      <c r="C49" s="223">
        <f>'2.DESCRIPTION FORMATION'!C70</f>
        <v>0</v>
      </c>
      <c r="D49" s="220"/>
      <c r="E49" s="220"/>
      <c r="F49" s="220"/>
      <c r="G49" s="220"/>
      <c r="H49" s="220"/>
    </row>
    <row r="50" spans="1:8" x14ac:dyDescent="0.25">
      <c r="A50" s="220"/>
      <c r="B50" s="220"/>
      <c r="C50" s="220"/>
      <c r="D50" s="220"/>
      <c r="E50" s="220"/>
      <c r="F50" s="220"/>
      <c r="G50" s="220"/>
      <c r="H50" s="220"/>
    </row>
    <row r="51" spans="1:8" ht="15.75" thickBot="1" x14ac:dyDescent="0.3">
      <c r="A51" s="220"/>
      <c r="B51" s="220"/>
      <c r="C51" s="220"/>
      <c r="D51" s="220"/>
      <c r="E51" s="220"/>
      <c r="F51" s="220"/>
      <c r="G51" s="220"/>
      <c r="H51" s="220"/>
    </row>
    <row r="52" spans="1:8" ht="57.75" customHeight="1" thickBot="1" x14ac:dyDescent="0.3">
      <c r="A52" s="397" t="s">
        <v>223</v>
      </c>
      <c r="B52" s="398"/>
      <c r="C52" s="57"/>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landscape"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T10"/>
  <sheetViews>
    <sheetView zoomScale="90" zoomScaleNormal="90" workbookViewId="0">
      <selection activeCell="B6" sqref="B6"/>
    </sheetView>
  </sheetViews>
  <sheetFormatPr baseColWidth="10" defaultRowHeight="15" x14ac:dyDescent="0.25"/>
  <cols>
    <col min="1" max="1" width="62.7109375" customWidth="1"/>
    <col min="2" max="2" width="20.5703125" customWidth="1"/>
    <col min="3" max="3" width="16.85546875" customWidth="1"/>
    <col min="6" max="6" width="13" customWidth="1"/>
  </cols>
  <sheetData>
    <row r="1" spans="1:20" ht="18.75" x14ac:dyDescent="0.3">
      <c r="A1" s="487" t="s">
        <v>337</v>
      </c>
      <c r="B1" s="487"/>
      <c r="C1" s="487"/>
      <c r="D1" s="487"/>
      <c r="E1" s="487"/>
      <c r="F1" s="487"/>
      <c r="G1" s="487"/>
      <c r="H1" s="487"/>
      <c r="I1" s="487"/>
      <c r="J1" s="487"/>
      <c r="K1" s="487"/>
      <c r="L1" s="30"/>
      <c r="M1" s="30"/>
      <c r="N1" s="30"/>
      <c r="O1" s="30"/>
      <c r="P1" s="30"/>
      <c r="Q1" s="30"/>
      <c r="R1" s="30"/>
      <c r="S1" s="30"/>
      <c r="T1" s="30"/>
    </row>
    <row r="2" spans="1:20" s="30" customFormat="1" ht="30" customHeight="1" x14ac:dyDescent="0.25">
      <c r="A2" s="485" t="s">
        <v>225</v>
      </c>
      <c r="B2" s="485"/>
      <c r="C2" s="485"/>
      <c r="D2" s="485"/>
      <c r="E2" s="485"/>
      <c r="F2" s="485"/>
      <c r="G2" s="485"/>
      <c r="H2" s="485"/>
      <c r="I2" s="485"/>
      <c r="J2" s="485"/>
      <c r="K2" s="485"/>
    </row>
    <row r="3" spans="1:20" ht="15.75" x14ac:dyDescent="0.25">
      <c r="A3" s="77" t="s">
        <v>174</v>
      </c>
      <c r="B3" s="17" t="s">
        <v>4</v>
      </c>
      <c r="C3" s="488" t="s">
        <v>406</v>
      </c>
      <c r="D3" s="488"/>
      <c r="E3" s="488" t="s">
        <v>407</v>
      </c>
      <c r="F3" s="488"/>
      <c r="G3" s="488"/>
      <c r="H3" s="488"/>
      <c r="I3" s="488"/>
      <c r="J3" s="488"/>
      <c r="K3" s="488"/>
      <c r="L3" s="30"/>
      <c r="M3" s="30"/>
      <c r="N3" s="30"/>
      <c r="O3" s="30"/>
      <c r="P3" s="30"/>
      <c r="Q3" s="30"/>
      <c r="R3" s="30"/>
      <c r="S3" s="30"/>
      <c r="T3" s="30"/>
    </row>
    <row r="4" spans="1:20" ht="15.75" x14ac:dyDescent="0.25">
      <c r="A4" s="77" t="s">
        <v>176</v>
      </c>
      <c r="B4" s="17"/>
      <c r="C4" s="488" t="s">
        <v>167</v>
      </c>
      <c r="D4" s="488"/>
      <c r="E4" s="488" t="s">
        <v>175</v>
      </c>
      <c r="F4" s="488"/>
      <c r="G4" s="488"/>
      <c r="H4" s="488"/>
      <c r="I4" s="488"/>
      <c r="J4" s="488"/>
      <c r="K4" s="488"/>
      <c r="L4" s="30"/>
      <c r="M4" s="30"/>
      <c r="N4" s="30"/>
      <c r="O4" s="30"/>
      <c r="P4" s="30"/>
      <c r="Q4" s="30"/>
      <c r="R4" s="30"/>
      <c r="S4" s="30"/>
      <c r="T4" s="30"/>
    </row>
    <row r="5" spans="1:20" ht="27.75" customHeight="1" x14ac:dyDescent="0.25">
      <c r="A5" s="255" t="s">
        <v>237</v>
      </c>
      <c r="B5" s="31"/>
      <c r="C5" s="488" t="s">
        <v>167</v>
      </c>
      <c r="D5" s="488"/>
      <c r="E5" s="491" t="s">
        <v>235</v>
      </c>
      <c r="F5" s="492"/>
      <c r="G5" s="492"/>
      <c r="H5" s="492"/>
      <c r="I5" s="492"/>
      <c r="J5" s="492"/>
      <c r="K5" s="493"/>
      <c r="L5" s="30"/>
      <c r="M5" s="30"/>
      <c r="N5" s="30"/>
      <c r="O5" s="30"/>
      <c r="P5" s="30"/>
      <c r="Q5" s="30"/>
      <c r="R5" s="30"/>
      <c r="S5" s="30"/>
      <c r="T5" s="30"/>
    </row>
    <row r="6" spans="1:20" ht="39.75" customHeight="1" x14ac:dyDescent="0.25">
      <c r="A6" s="254" t="s">
        <v>224</v>
      </c>
      <c r="B6" s="58" t="s">
        <v>6</v>
      </c>
      <c r="C6" s="489" t="s">
        <v>409</v>
      </c>
      <c r="D6" s="490"/>
      <c r="E6" s="491" t="s">
        <v>408</v>
      </c>
      <c r="F6" s="492"/>
      <c r="G6" s="492"/>
      <c r="H6" s="492"/>
      <c r="I6" s="492"/>
      <c r="J6" s="492"/>
      <c r="K6" s="493"/>
      <c r="L6" s="30"/>
      <c r="M6" s="30"/>
      <c r="N6" s="30"/>
      <c r="O6" s="30"/>
      <c r="P6" s="30"/>
      <c r="Q6" s="30"/>
      <c r="R6" s="30"/>
      <c r="S6" s="30"/>
      <c r="T6" s="30"/>
    </row>
    <row r="7" spans="1:20" ht="15.75" x14ac:dyDescent="0.25">
      <c r="A7" s="486" t="s">
        <v>178</v>
      </c>
      <c r="B7" s="486"/>
      <c r="C7" s="486"/>
      <c r="D7" s="486"/>
      <c r="E7" s="486"/>
      <c r="F7" s="486"/>
      <c r="G7" s="486"/>
      <c r="H7" s="486"/>
      <c r="I7" s="486"/>
      <c r="J7" s="486"/>
      <c r="K7" s="486"/>
    </row>
    <row r="8" spans="1:20" ht="30.75" customHeight="1" x14ac:dyDescent="0.25">
      <c r="A8" s="255" t="s">
        <v>8</v>
      </c>
      <c r="B8" s="31"/>
      <c r="C8" s="490" t="s">
        <v>167</v>
      </c>
      <c r="D8" s="490"/>
      <c r="E8" s="491" t="s">
        <v>235</v>
      </c>
      <c r="F8" s="492"/>
      <c r="G8" s="492"/>
      <c r="H8" s="492"/>
      <c r="I8" s="492"/>
      <c r="J8" s="492"/>
      <c r="K8" s="493"/>
    </row>
    <row r="9" spans="1:20" ht="34.5" customHeight="1" x14ac:dyDescent="0.25">
      <c r="A9" s="255" t="s">
        <v>234</v>
      </c>
      <c r="B9" s="31"/>
      <c r="C9" s="490" t="s">
        <v>167</v>
      </c>
      <c r="D9" s="490"/>
      <c r="E9" s="491" t="s">
        <v>235</v>
      </c>
      <c r="F9" s="492"/>
      <c r="G9" s="492"/>
      <c r="H9" s="492"/>
      <c r="I9" s="492"/>
      <c r="J9" s="492"/>
      <c r="K9" s="493"/>
    </row>
    <row r="10" spans="1:20" ht="17.25" customHeight="1" x14ac:dyDescent="0.25">
      <c r="A10" s="2" t="s">
        <v>226</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pageSetup paperSize="9" scale="70" fitToHeight="0" orientation="landscape"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20"/>
  <sheetViews>
    <sheetView topLeftCell="UC1" zoomScale="90" zoomScaleNormal="90" workbookViewId="0">
      <selection activeCell="B38" sqref="B38"/>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309" t="s">
        <v>329</v>
      </c>
      <c r="B1" s="310"/>
      <c r="C1" s="310"/>
    </row>
    <row r="2" spans="1:3" ht="15.75" thickBot="1" x14ac:dyDescent="0.3">
      <c r="A2" s="323" t="s">
        <v>192</v>
      </c>
      <c r="B2" s="323"/>
      <c r="C2" s="323"/>
    </row>
    <row r="3" spans="1:3" ht="16.5" thickBot="1" x14ac:dyDescent="0.3">
      <c r="A3" s="494" t="s">
        <v>209</v>
      </c>
      <c r="B3" s="495"/>
      <c r="C3" s="496"/>
    </row>
    <row r="4" spans="1:3" ht="15.75" x14ac:dyDescent="0.25">
      <c r="A4" s="49"/>
      <c r="B4" s="49" t="s">
        <v>210</v>
      </c>
      <c r="C4" s="49" t="s">
        <v>211</v>
      </c>
    </row>
    <row r="5" spans="1:3" x14ac:dyDescent="0.25">
      <c r="A5" s="50" t="s">
        <v>212</v>
      </c>
      <c r="B5" s="15"/>
      <c r="C5" s="16"/>
    </row>
    <row r="6" spans="1:3" x14ac:dyDescent="0.25">
      <c r="A6" s="50" t="s">
        <v>213</v>
      </c>
      <c r="B6" s="51">
        <v>0</v>
      </c>
      <c r="C6" s="51">
        <v>0</v>
      </c>
    </row>
    <row r="7" spans="1:3" x14ac:dyDescent="0.25">
      <c r="A7" s="52" t="s">
        <v>214</v>
      </c>
      <c r="B7" s="53"/>
      <c r="C7" s="16"/>
    </row>
    <row r="8" spans="1:3" x14ac:dyDescent="0.25">
      <c r="A8" s="52" t="s">
        <v>215</v>
      </c>
      <c r="B8" s="53"/>
      <c r="C8" s="54"/>
    </row>
    <row r="9" spans="1:3" x14ac:dyDescent="0.25">
      <c r="A9" s="50" t="s">
        <v>216</v>
      </c>
      <c r="B9" s="53"/>
      <c r="C9" s="54"/>
    </row>
    <row r="10" spans="1:3" x14ac:dyDescent="0.25">
      <c r="A10" s="50" t="s">
        <v>217</v>
      </c>
      <c r="B10" s="53"/>
      <c r="C10" s="54"/>
    </row>
    <row r="11" spans="1:3" x14ac:dyDescent="0.25">
      <c r="A11" s="52" t="s">
        <v>218</v>
      </c>
      <c r="B11" s="53"/>
      <c r="C11" s="54"/>
    </row>
    <row r="12" spans="1:3" x14ac:dyDescent="0.25">
      <c r="A12" s="52" t="s">
        <v>253</v>
      </c>
      <c r="B12" s="53"/>
      <c r="C12" s="55"/>
    </row>
    <row r="13" spans="1:3" x14ac:dyDescent="0.25">
      <c r="A13" s="50" t="s">
        <v>219</v>
      </c>
      <c r="B13" s="53"/>
      <c r="C13" s="55"/>
    </row>
    <row r="14" spans="1:3" x14ac:dyDescent="0.25">
      <c r="A14" s="50" t="s">
        <v>220</v>
      </c>
      <c r="B14" s="53"/>
      <c r="C14" s="55"/>
    </row>
    <row r="15" spans="1:3" x14ac:dyDescent="0.25">
      <c r="A15" s="52" t="s">
        <v>221</v>
      </c>
      <c r="B15" s="53"/>
      <c r="C15" s="55"/>
    </row>
    <row r="16" spans="1:3" x14ac:dyDescent="0.25">
      <c r="A16" s="30"/>
      <c r="B16" s="30"/>
      <c r="C16" s="30"/>
    </row>
    <row r="17" spans="1:6" x14ac:dyDescent="0.25">
      <c r="A17" s="30"/>
      <c r="B17" s="30"/>
      <c r="C17" s="30"/>
    </row>
    <row r="19" spans="1:6" ht="15.75" thickBot="1" x14ac:dyDescent="0.3"/>
    <row r="20" spans="1:6" ht="65.25" customHeight="1" thickBot="1" x14ac:dyDescent="0.3">
      <c r="A20" s="56" t="s">
        <v>222</v>
      </c>
      <c r="B20" s="57"/>
      <c r="C20" s="30"/>
      <c r="D20" s="30"/>
      <c r="E20" s="30"/>
      <c r="F20" s="30"/>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0</v>
      </c>
      <c r="B2" t="s">
        <v>4</v>
      </c>
      <c r="C2" t="s">
        <v>31</v>
      </c>
      <c r="D2" t="s">
        <v>43</v>
      </c>
      <c r="E2" t="s">
        <v>59</v>
      </c>
      <c r="F2" t="s">
        <v>84</v>
      </c>
      <c r="G2" t="s">
        <v>123</v>
      </c>
      <c r="H2" t="s">
        <v>146</v>
      </c>
      <c r="I2" t="s">
        <v>153</v>
      </c>
      <c r="J2" t="s">
        <v>161</v>
      </c>
      <c r="K2" t="s">
        <v>164</v>
      </c>
      <c r="L2" t="s">
        <v>168</v>
      </c>
    </row>
    <row r="3" spans="1:12" x14ac:dyDescent="0.25">
      <c r="A3" t="s">
        <v>1</v>
      </c>
      <c r="B3" t="s">
        <v>5</v>
      </c>
      <c r="C3" t="s">
        <v>32</v>
      </c>
      <c r="D3" t="s">
        <v>44</v>
      </c>
      <c r="E3" t="s">
        <v>60</v>
      </c>
      <c r="F3" t="s">
        <v>85</v>
      </c>
      <c r="G3" t="s">
        <v>124</v>
      </c>
      <c r="H3" t="s">
        <v>147</v>
      </c>
      <c r="I3" t="s">
        <v>154</v>
      </c>
      <c r="J3" t="s">
        <v>160</v>
      </c>
      <c r="K3" t="s">
        <v>165</v>
      </c>
      <c r="L3" t="s">
        <v>170</v>
      </c>
    </row>
    <row r="4" spans="1:12" x14ac:dyDescent="0.25">
      <c r="A4" t="s">
        <v>2</v>
      </c>
      <c r="D4" t="s">
        <v>45</v>
      </c>
      <c r="E4" t="s">
        <v>61</v>
      </c>
      <c r="F4" t="s">
        <v>86</v>
      </c>
      <c r="G4" t="s">
        <v>125</v>
      </c>
      <c r="H4" t="s">
        <v>148</v>
      </c>
      <c r="I4" t="s">
        <v>155</v>
      </c>
      <c r="J4" t="s">
        <v>157</v>
      </c>
      <c r="K4" t="s">
        <v>166</v>
      </c>
    </row>
    <row r="5" spans="1:12" x14ac:dyDescent="0.25">
      <c r="A5" t="s">
        <v>3</v>
      </c>
      <c r="B5" t="s">
        <v>6</v>
      </c>
      <c r="D5" t="s">
        <v>47</v>
      </c>
      <c r="E5" t="s">
        <v>62</v>
      </c>
      <c r="F5" t="s">
        <v>87</v>
      </c>
      <c r="G5" t="s">
        <v>128</v>
      </c>
      <c r="H5" t="s">
        <v>149</v>
      </c>
      <c r="J5" t="s">
        <v>158</v>
      </c>
    </row>
    <row r="6" spans="1:12" x14ac:dyDescent="0.25">
      <c r="B6" t="s">
        <v>7</v>
      </c>
      <c r="D6" t="s">
        <v>51</v>
      </c>
      <c r="E6" t="s">
        <v>63</v>
      </c>
      <c r="F6" t="s">
        <v>88</v>
      </c>
      <c r="G6" t="s">
        <v>137</v>
      </c>
      <c r="J6" t="s">
        <v>159</v>
      </c>
    </row>
    <row r="7" spans="1:12" x14ac:dyDescent="0.25">
      <c r="B7" t="s">
        <v>236</v>
      </c>
      <c r="D7" t="s">
        <v>52</v>
      </c>
      <c r="E7" t="s">
        <v>64</v>
      </c>
      <c r="F7" t="s">
        <v>89</v>
      </c>
      <c r="G7" t="s">
        <v>138</v>
      </c>
      <c r="J7" t="s">
        <v>162</v>
      </c>
    </row>
    <row r="8" spans="1:12" x14ac:dyDescent="0.25">
      <c r="D8" t="s">
        <v>55</v>
      </c>
      <c r="E8" t="s">
        <v>65</v>
      </c>
      <c r="F8" t="s">
        <v>90</v>
      </c>
      <c r="G8" t="s">
        <v>142</v>
      </c>
    </row>
    <row r="9" spans="1:12" x14ac:dyDescent="0.25">
      <c r="D9" t="s">
        <v>57</v>
      </c>
      <c r="G9" t="s">
        <v>143</v>
      </c>
    </row>
    <row r="10" spans="1:12" x14ac:dyDescent="0.25">
      <c r="D10" t="s">
        <v>48</v>
      </c>
      <c r="G10" t="s">
        <v>141</v>
      </c>
    </row>
    <row r="11" spans="1:12" x14ac:dyDescent="0.25">
      <c r="D11" t="s">
        <v>49</v>
      </c>
      <c r="G11" t="s">
        <v>129</v>
      </c>
    </row>
    <row r="12" spans="1:12" x14ac:dyDescent="0.25">
      <c r="D12" t="s">
        <v>46</v>
      </c>
      <c r="G12" t="s">
        <v>130</v>
      </c>
    </row>
    <row r="13" spans="1:12" x14ac:dyDescent="0.25">
      <c r="D13" t="s">
        <v>50</v>
      </c>
      <c r="G13" t="s">
        <v>131</v>
      </c>
    </row>
    <row r="14" spans="1:12" x14ac:dyDescent="0.25">
      <c r="D14" t="s">
        <v>53</v>
      </c>
      <c r="G14" t="s">
        <v>132</v>
      </c>
    </row>
    <row r="15" spans="1:12" x14ac:dyDescent="0.25">
      <c r="D15" t="s">
        <v>54</v>
      </c>
      <c r="G15" t="s">
        <v>133</v>
      </c>
    </row>
    <row r="16" spans="1:12" x14ac:dyDescent="0.25">
      <c r="D16" t="s">
        <v>56</v>
      </c>
      <c r="G16" t="s">
        <v>134</v>
      </c>
    </row>
    <row r="17" spans="4:7" x14ac:dyDescent="0.25">
      <c r="D17" t="s">
        <v>42</v>
      </c>
      <c r="G17" t="s">
        <v>100</v>
      </c>
    </row>
    <row r="18" spans="4:7" x14ac:dyDescent="0.25">
      <c r="D18" t="s">
        <v>58</v>
      </c>
      <c r="G18" t="s">
        <v>101</v>
      </c>
    </row>
    <row r="19" spans="4:7" x14ac:dyDescent="0.25">
      <c r="D19" t="s">
        <v>177</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2022-09-13T08:29:22Z</dcterms:modified>
</cp:coreProperties>
</file>